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cngo.sharepoint.com/sites/RO02-KBL-AFG_EF-WS/Purchase Agreements/CO PAs/Purchase Agreements of 2026/2. ITB - 2026/ITB-AFG-AFC-010-2026 Supply and Delivery of Water Supply System/2- Solicitation Documents/Technical Bid Forms Annex A.1/Technical Bid Forms Annex A.1 Lot#2.1.A to2.1.D (WOA)/"/>
    </mc:Choice>
  </mc:AlternateContent>
  <xr:revisionPtr revIDLastSave="8" documentId="13_ncr:1_{15941367-ED34-41A0-A1FC-7D020BB3327A}" xr6:coauthVersionLast="47" xr6:coauthVersionMax="47" xr10:uidLastSave="{5FB26B5E-E437-4D4E-B2A1-AD7184D67BD4}"/>
  <bookViews>
    <workbookView xWindow="-28920" yWindow="-1020" windowWidth="29040" windowHeight="15720" tabRatio="720" activeTab="3" xr2:uid="{00000000-000D-0000-FFFF-FFFF00000000}"/>
  </bookViews>
  <sheets>
    <sheet name="Lot#2.4.A- Herat Injil Dis " sheetId="31" r:id="rId1"/>
    <sheet name="Lot#2.4.B- Herat Guzara Dis" sheetId="43" r:id="rId2"/>
    <sheet name="Lot#2.4.C-Herat Kushk Rab S" sheetId="44" r:id="rId3"/>
    <sheet name="Lot#2.4.D-Farah Farah Center" sheetId="45" r:id="rId4"/>
    <sheet name="Detailed- BOQ" sheetId="28" state="hidden" r:id="rId5"/>
    <sheet name="Sheet1" sheetId="27" state="hidden" r:id="rId6"/>
  </sheets>
  <definedNames>
    <definedName name="_xlnm.Print_Area" localSheetId="4">'Detailed- BOQ'!$A$1:$J$25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28" l="1"/>
  <c r="I30" i="28"/>
  <c r="F19" i="28"/>
  <c r="I29" i="28"/>
  <c r="C6" i="28"/>
  <c r="F6" i="28"/>
  <c r="F12" i="28"/>
  <c r="I28" i="28"/>
  <c r="F7" i="28"/>
  <c r="F13" i="28"/>
  <c r="F20" i="28"/>
  <c r="I27" i="28"/>
  <c r="I20" i="28"/>
  <c r="Q11" i="28"/>
  <c r="Q10" i="28"/>
  <c r="I13" i="28"/>
  <c r="I7" i="28"/>
  <c r="Q9" i="28"/>
  <c r="R9" i="28"/>
  <c r="F22" i="28"/>
  <c r="I22" i="28"/>
  <c r="F21" i="28"/>
  <c r="I21" i="28"/>
  <c r="F15" i="28"/>
  <c r="I15" i="28"/>
  <c r="F14" i="28"/>
  <c r="I12" i="28"/>
  <c r="F9" i="28"/>
  <c r="I9" i="28"/>
  <c r="F8" i="28"/>
  <c r="I8" i="28"/>
  <c r="I5" i="28"/>
  <c r="M8" i="28"/>
  <c r="I19" i="28"/>
  <c r="I18" i="28"/>
  <c r="H18" i="28"/>
  <c r="I6" i="28"/>
  <c r="I4" i="28"/>
  <c r="I14" i="28"/>
  <c r="I11" i="28"/>
  <c r="H11" i="28"/>
  <c r="I24" i="28"/>
  <c r="J24" i="28"/>
  <c r="H4" i="28"/>
  <c r="B9" i="27"/>
  <c r="D11" i="27"/>
  <c r="D10" i="27"/>
  <c r="L10" i="27"/>
  <c r="L11" i="27"/>
  <c r="M10" i="27"/>
  <c r="N10" i="27"/>
  <c r="L9" i="27"/>
  <c r="M9" i="27"/>
  <c r="N9" i="27"/>
  <c r="D7" i="27"/>
  <c r="C8" i="27"/>
  <c r="D8" i="27"/>
  <c r="D6" i="27"/>
</calcChain>
</file>

<file path=xl/sharedStrings.xml><?xml version="1.0" encoding="utf-8"?>
<sst xmlns="http://schemas.openxmlformats.org/spreadsheetml/2006/main" count="332" uniqueCount="115">
  <si>
    <t>Description</t>
  </si>
  <si>
    <t>Quantity</t>
  </si>
  <si>
    <t>Unit</t>
  </si>
  <si>
    <t>#</t>
  </si>
  <si>
    <t>Remarks</t>
  </si>
  <si>
    <t>Bag</t>
  </si>
  <si>
    <t>stone</t>
  </si>
  <si>
    <t>cement</t>
  </si>
  <si>
    <t>gravel</t>
  </si>
  <si>
    <t>Stone massonry</t>
  </si>
  <si>
    <t>PCC</t>
  </si>
  <si>
    <t>Title</t>
  </si>
  <si>
    <t>No.</t>
  </si>
  <si>
    <t>Norm/ unit</t>
  </si>
  <si>
    <t>A*</t>
  </si>
  <si>
    <t>Item</t>
  </si>
  <si>
    <t>Unit cost</t>
  </si>
  <si>
    <t>Total cost</t>
  </si>
  <si>
    <t>Norm</t>
  </si>
  <si>
    <t>Afs</t>
  </si>
  <si>
    <t>A1</t>
  </si>
  <si>
    <r>
      <t>m</t>
    </r>
    <r>
      <rPr>
        <b/>
        <vertAlign val="superscript"/>
        <sz val="12"/>
        <rFont val="Arial"/>
        <family val="2"/>
      </rPr>
      <t>3</t>
    </r>
  </si>
  <si>
    <t>md</t>
  </si>
  <si>
    <t>A2</t>
  </si>
  <si>
    <t>Stone work with  Mortar (M250) 1:5</t>
  </si>
  <si>
    <r>
      <t>m</t>
    </r>
    <r>
      <rPr>
        <vertAlign val="superscript"/>
        <sz val="8"/>
        <rFont val="Arial"/>
        <family val="2"/>
      </rPr>
      <t>3</t>
    </r>
  </si>
  <si>
    <t>river Sandy Gravel (nakhoti) including transportation</t>
  </si>
  <si>
    <t xml:space="preserve">Cement </t>
  </si>
  <si>
    <t>Skilled labour on site</t>
  </si>
  <si>
    <t>Unskilled labour on site</t>
  </si>
  <si>
    <t>the stone will be crushed not rive or round shape, the mortar sand is well washed and the water is clean</t>
  </si>
  <si>
    <t>A3</t>
  </si>
  <si>
    <t>PCC (M,250)</t>
  </si>
  <si>
    <t>Sandy gravel</t>
  </si>
  <si>
    <t>Under the PCC a layer of sand is necessary, the cement is fresh, mixer should be used for placing concrete, at least 10 days curing</t>
  </si>
  <si>
    <t>At least 1.5 cm will be the thickness of plastering, the sand is clean and the cement is fresh, the proportion of mortar should be considered, at least 10 days curing</t>
  </si>
  <si>
    <t>Pointing with Mortar (M400) 1:3</t>
  </si>
  <si>
    <r>
      <t>m</t>
    </r>
    <r>
      <rPr>
        <b/>
        <vertAlign val="superscript"/>
        <sz val="12"/>
        <rFont val="Arial"/>
        <family val="2"/>
      </rPr>
      <t>2</t>
    </r>
  </si>
  <si>
    <t>fine Sane inclo\uding transportation</t>
  </si>
  <si>
    <t xml:space="preserve"> </t>
  </si>
  <si>
    <t>the pointing is plane pointing, the proportion of 1:3 should be considered</t>
  </si>
  <si>
    <t>Cement</t>
  </si>
  <si>
    <t>Detailed estimation</t>
  </si>
  <si>
    <t>Stone including transportation and measured in the wall</t>
  </si>
  <si>
    <t>bag</t>
  </si>
  <si>
    <t>Project total cost (A1+A2+A3)</t>
  </si>
  <si>
    <t>Summary</t>
  </si>
  <si>
    <t>River sandy gravel</t>
  </si>
  <si>
    <t>Cum</t>
  </si>
  <si>
    <t>Fine sand</t>
  </si>
  <si>
    <t>Stone</t>
  </si>
  <si>
    <t>Discription</t>
  </si>
  <si>
    <t>Items describtion in local language</t>
  </si>
  <si>
    <t>Total Quantity (Expected)</t>
  </si>
  <si>
    <r>
      <t>m</t>
    </r>
    <r>
      <rPr>
        <sz val="11"/>
        <color theme="1"/>
        <rFont val="Calibri"/>
        <family val="2"/>
      </rPr>
      <t>³</t>
    </r>
  </si>
  <si>
    <t>m</t>
  </si>
  <si>
    <t>Herat Province</t>
  </si>
  <si>
    <t>Supply and installation of PVC casing pipe with diameter of 8'' Class D.</t>
  </si>
  <si>
    <t>Supply and Installation of PVC filter pipe with diameter 8'' Class D.</t>
  </si>
  <si>
    <t>Clay (mud) or cement blocking around the casing for prevention the well from contaminations sources and entering surface water to the well</t>
  </si>
  <si>
    <t>Compressor test for well cleaning and developing till the water be completely clear from fine material.</t>
  </si>
  <si>
    <t>Job</t>
  </si>
  <si>
    <t xml:space="preserve">پر کاری اطراف فلتر های لوله از جغل کرش شده از ریگ ریشن که سایز نظر به ساختار جیالوژیکی زمین همان منطقه مرتبط است </t>
  </si>
  <si>
    <t>Gravel back filling around filter (gravel packing) from Crushed cleaned from crush plant, and the size of gravel will be considered according to the geological formations grain size.</t>
  </si>
  <si>
    <t>مسدود کردن اطراف لوله جداری با خاک رس (گل) یا سیمان برای جلوگیری از ورود منابع آلودگی به چاه و ورود آب‌های سطحی به داخل چاه</t>
  </si>
  <si>
    <t>آزمایش کمپرسور برای تمیز کردن چاه و توسعه تا زمانی که آب کاملاً از مواد ریز پاک شود.</t>
  </si>
  <si>
    <t>Pack</t>
  </si>
  <si>
    <t>حفر چاه با دستگاه حفاری کوبه ای  به قطر (۱۳ اینچ) در تمام لایه‌های خاک و نمونه‌برداری از هر لایه خاک زمین‌شناسی. حفر چاه در تمام لایه های زمین با خصوصیات جیولوژیکی متفاوت شامل است.</t>
  </si>
  <si>
    <t>Well drilling  with diameter of (13'') in all soil stratums.and sampling from every geological formations.Well drilling included all types of geological materials while encounter during drilling.</t>
  </si>
  <si>
    <t>تهیه و نصب لوله کیسینگ PVC با قطر 8 اینچ کلاس D.</t>
  </si>
  <si>
    <t xml:space="preserve">Bacteriological tests (well water)
•	Total Coliforms 
•	E. coli (or Thermotolerant/Fecal Coliforms) 
</t>
  </si>
  <si>
    <t xml:space="preserve">Chemical tests (well water):                                                                     •	pH, Turbidity and TDS
•	Total hardness (calcium/magnesium)
•	Alkalinity
•	Chloride, Sulfate                                                                         •	Arsenic (region-dependent; some areas have naturally higher arsenic)
•	Lead (more common if plumbing/casing contributes)
•	Fluoride (region-dependent)
•	Metals such as Iron and Manganese </t>
  </si>
  <si>
    <t>آزمایش های کیمیاوی (آب چاه): • pH، توربیدیتی و تی دی اس
• سختی مجموعی (کلسیم/مگنیزیم)
• قلیایی بودن
• کلوراید، سولفات • ارسنیک (وابسته به ساحه؛ بعضی ساحات بطور طبیعی ارسنیک بیشتر دارند)
• سرب
• فلوراید (وابسته به ساحه)
• فلزات مانند آهن و منگنز</t>
  </si>
  <si>
    <t>Farah Province</t>
  </si>
  <si>
    <t xml:space="preserve">آزمایشات باکتریولوژیکی (آب چاه)
• مجموع کولیفورم ها
• E. coli (یا کولیفورم های تحمل کننده حرارت)
</t>
  </si>
  <si>
    <t>test</t>
  </si>
  <si>
    <t>Pumping test with submersible pump for specifying water discharging rate of well and water sampling for quality analysis. Test duration 8hr, which include all necessary information for designing purposes</t>
  </si>
  <si>
    <t>آزمایش پمپاژ با پمپ شناور برای تعیین میزان تخلیه آب چاه و نمونه‌برداری از آب برای تجزیه و تحلیل کیفی.زمان آزمایش 8 ساعت و باید در برگیرنده تمام مشخصات و معلومات ظروری برای دیزاین باشد.</t>
  </si>
  <si>
    <t>تهیه و نصب لوله فیلتر PVC با قطر 8 اینچ کلاس D.</t>
  </si>
  <si>
    <t xml:space="preserve"> ITB-AFG-AFC-010-2026
Supply and Delivery of Water Supply System (Equipment and Materials) - Technical Bid Form</t>
  </si>
  <si>
    <t>Annex A.1 Technical Bid Form</t>
  </si>
  <si>
    <t xml:space="preserve">Target Districts -Injil District </t>
  </si>
  <si>
    <t xml:space="preserve">DRC to Fill </t>
  </si>
  <si>
    <t xml:space="preserve">Bidder to Fill </t>
  </si>
  <si>
    <t>Offered Specificatons by Supplier</t>
  </si>
  <si>
    <t xml:space="preserve">Quantity Offered </t>
  </si>
  <si>
    <t xml:space="preserve">DRC to complete </t>
  </si>
  <si>
    <t>Delivery time required (days after PO signature):</t>
  </si>
  <si>
    <t xml:space="preserve">within 10-15 workdays of placing order </t>
  </si>
  <si>
    <t>Delivery time offered (days after PO signature):</t>
  </si>
  <si>
    <t>Delivery Terms required:</t>
  </si>
  <si>
    <t>DDP INCOTERMS 2020</t>
  </si>
  <si>
    <t>Delivery Terms offered:</t>
  </si>
  <si>
    <t>Delivery Destination required:</t>
  </si>
  <si>
    <t>As per attached ITB Invitation Letter</t>
  </si>
  <si>
    <t>Delivery Destination offered:</t>
  </si>
  <si>
    <t xml:space="preserve">Minimum bid validity period required:
</t>
  </si>
  <si>
    <t xml:space="preserve">90 calendar days 
</t>
  </si>
  <si>
    <t>Bid validity period offfered:</t>
  </si>
  <si>
    <t xml:space="preserve">Currency of Tender:
</t>
  </si>
  <si>
    <t>AFN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</si>
  <si>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</si>
  <si>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</si>
  <si>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</si>
  <si>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</si>
  <si>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</si>
  <si>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</si>
  <si>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
</t>
  </si>
  <si>
    <t xml:space="preserve">Target Districts-Guzara District </t>
  </si>
  <si>
    <t>Target Districts-Kushk Robat Sangi</t>
  </si>
  <si>
    <t xml:space="preserve">Target Districts-Farah Center </t>
  </si>
  <si>
    <t>Lot#2.4.A- DRC West Area ( Herat )</t>
  </si>
  <si>
    <t>Lot#2.4.B- DRC West Area ( Herat )</t>
  </si>
  <si>
    <t>Lot#2.4.C-DRC West Area ( Herat )</t>
  </si>
  <si>
    <t>Lot#2.4.D- DRC West Area ( Farah)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</si>
</sst>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#,##0.0"/>
    <numFmt numFmtId="165" formatCode="_(* #,##0.00_);_(* \(#,##0.00\);_(* &quot;-&quot;_);_(@_)"/>
    <numFmt numFmtId="166" formatCode="_(* #,##0.0000_);_(* \(#,##0.0000\);_(* &quot;-&quot;_);_(@_)"/>
    <numFmt numFmtId="167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ptos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b/>
      <sz val="10"/>
      <color theme="1"/>
      <name val="Calibri"/>
      <family val="2"/>
    </font>
    <font>
      <b/>
      <sz val="10"/>
      <color theme="1"/>
      <name val="Calibri"/>
      <family val="2"/>
      <charset val="204"/>
    </font>
    <font>
      <b/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12" fillId="0" borderId="0"/>
    <xf numFmtId="0" fontId="8" fillId="0" borderId="0"/>
    <xf numFmtId="167" fontId="12" fillId="0" borderId="0" applyFont="0" applyFill="0" applyBorder="0" applyAlignment="0" applyProtection="0"/>
    <xf numFmtId="0" fontId="8" fillId="0" borderId="0"/>
  </cellStyleXfs>
  <cellXfs count="1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3" fillId="0" borderId="6" xfId="0" applyFont="1" applyBorder="1"/>
    <xf numFmtId="2" fontId="3" fillId="0" borderId="7" xfId="0" applyNumberFormat="1" applyFont="1" applyBorder="1"/>
    <xf numFmtId="0" fontId="3" fillId="0" borderId="7" xfId="0" applyFont="1" applyBorder="1"/>
    <xf numFmtId="165" fontId="3" fillId="0" borderId="7" xfId="0" applyNumberFormat="1" applyFont="1" applyBorder="1"/>
    <xf numFmtId="0" fontId="3" fillId="0" borderId="7" xfId="0" applyFont="1" applyBorder="1" applyAlignment="1">
      <alignment horizontal="center" vertical="center"/>
    </xf>
    <xf numFmtId="41" fontId="3" fillId="0" borderId="7" xfId="0" applyNumberFormat="1" applyFont="1" applyBorder="1"/>
    <xf numFmtId="43" fontId="0" fillId="0" borderId="0" xfId="0" applyNumberFormat="1"/>
    <xf numFmtId="0" fontId="6" fillId="0" borderId="8" xfId="0" applyFont="1" applyBorder="1"/>
    <xf numFmtId="0" fontId="6" fillId="0" borderId="9" xfId="0" applyFont="1" applyBorder="1"/>
    <xf numFmtId="41" fontId="6" fillId="0" borderId="9" xfId="0" applyNumberFormat="1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" xfId="0" applyFont="1" applyBorder="1"/>
    <xf numFmtId="41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1" fontId="10" fillId="0" borderId="1" xfId="0" applyNumberFormat="1" applyFont="1" applyBorder="1"/>
    <xf numFmtId="0" fontId="6" fillId="0" borderId="12" xfId="0" applyFont="1" applyBorder="1"/>
    <xf numFmtId="0" fontId="6" fillId="0" borderId="13" xfId="0" applyFont="1" applyBorder="1"/>
    <xf numFmtId="0" fontId="0" fillId="0" borderId="13" xfId="0" applyBorder="1"/>
    <xf numFmtId="41" fontId="6" fillId="0" borderId="13" xfId="0" applyNumberFormat="1" applyFont="1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/>
    <xf numFmtId="0" fontId="6" fillId="0" borderId="9" xfId="0" applyFont="1" applyBorder="1" applyAlignment="1">
      <alignment horizontal="center" vertical="center"/>
    </xf>
    <xf numFmtId="165" fontId="6" fillId="0" borderId="1" xfId="0" applyNumberFormat="1" applyFont="1" applyBorder="1"/>
    <xf numFmtId="41" fontId="6" fillId="0" borderId="18" xfId="0" applyNumberFormat="1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/>
    <xf numFmtId="41" fontId="3" fillId="0" borderId="18" xfId="0" applyNumberFormat="1" applyFont="1" applyBorder="1"/>
    <xf numFmtId="0" fontId="4" fillId="0" borderId="0" xfId="0" applyFont="1" applyAlignment="1">
      <alignment horizontal="left" wrapText="1"/>
    </xf>
    <xf numFmtId="41" fontId="6" fillId="0" borderId="0" xfId="0" applyNumberFormat="1" applyFont="1"/>
    <xf numFmtId="5" fontId="3" fillId="0" borderId="0" xfId="0" applyNumberFormat="1" applyFont="1"/>
    <xf numFmtId="41" fontId="3" fillId="0" borderId="0" xfId="0" applyNumberFormat="1" applyFont="1"/>
    <xf numFmtId="0" fontId="8" fillId="0" borderId="0" xfId="0" applyFont="1"/>
    <xf numFmtId="166" fontId="0" fillId="0" borderId="0" xfId="0" applyNumberFormat="1"/>
    <xf numFmtId="0" fontId="6" fillId="0" borderId="1" xfId="0" applyFont="1" applyBorder="1" applyAlignment="1">
      <alignment wrapText="1"/>
    </xf>
    <xf numFmtId="41" fontId="0" fillId="0" borderId="0" xfId="0" applyNumberFormat="1"/>
    <xf numFmtId="165" fontId="0" fillId="0" borderId="0" xfId="0" applyNumberFormat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/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right" vertical="center" wrapText="1" readingOrder="2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vertical="center" readingOrder="2"/>
    </xf>
    <xf numFmtId="0" fontId="0" fillId="2" borderId="1" xfId="0" applyFill="1" applyBorder="1" applyAlignment="1">
      <alignment vertical="center" wrapText="1" readingOrder="2"/>
    </xf>
    <xf numFmtId="0" fontId="0" fillId="2" borderId="1" xfId="0" applyFill="1" applyBorder="1" applyAlignment="1">
      <alignment vertical="center" readingOrder="2"/>
    </xf>
    <xf numFmtId="0" fontId="19" fillId="0" borderId="23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left" vertical="center" wrapText="1"/>
    </xf>
    <xf numFmtId="0" fontId="18" fillId="0" borderId="31" xfId="0" applyFont="1" applyBorder="1" applyAlignment="1">
      <alignment horizontal="left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7" fillId="4" borderId="34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2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164" fontId="2" fillId="2" borderId="22" xfId="0" applyNumberFormat="1" applyFont="1" applyFill="1" applyBorder="1" applyAlignment="1">
      <alignment horizontal="center" vertical="center" wrapText="1"/>
    </xf>
    <xf numFmtId="164" fontId="2" fillId="2" borderId="23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 readingOrder="2"/>
    </xf>
    <xf numFmtId="0" fontId="4" fillId="0" borderId="15" xfId="0" applyFont="1" applyBorder="1" applyAlignment="1">
      <alignment horizontal="left" wrapText="1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1" fontId="5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6">
    <cellStyle name="Comma 67 2" xfId="4" xr:uid="{0046CEC8-A252-4FED-9A46-748F3D7F9ABE}"/>
    <cellStyle name="Normal" xfId="0" builtinId="0"/>
    <cellStyle name="Normal 10 2" xfId="3" xr:uid="{74158142-98AF-481A-AF0D-4BC99CE9E889}"/>
    <cellStyle name="Normal 13 2" xfId="5" xr:uid="{FDB57DC0-D130-4860-9BFE-543386043F92}"/>
    <cellStyle name="Normal 2 2" xfId="1" xr:uid="{BA8C1A89-A9DF-4E6D-83FF-8B89DE2161F5}"/>
    <cellStyle name="Normal 7" xfId="2" xr:uid="{582A527F-BD9A-4931-9051-3A49590B136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109140</xdr:colOff>
      <xdr:row>0</xdr:row>
      <xdr:rowOff>39687</xdr:rowOff>
    </xdr:from>
    <xdr:to>
      <xdr:col>1</xdr:col>
      <xdr:colOff>1012031</xdr:colOff>
      <xdr:row>1</xdr:row>
      <xdr:rowOff>207473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EEB4117-5BB4-DDEC-3010-B47EDDD4D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40" y="39687"/>
          <a:ext cx="1508125" cy="6945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109140</xdr:colOff>
      <xdr:row>0</xdr:row>
      <xdr:rowOff>39687</xdr:rowOff>
    </xdr:from>
    <xdr:to>
      <xdr:col>1</xdr:col>
      <xdr:colOff>1012031</xdr:colOff>
      <xdr:row>1</xdr:row>
      <xdr:rowOff>207473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BDB235-80BF-430A-BA3F-C245CA89B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40" y="39687"/>
          <a:ext cx="1512491" cy="698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109140</xdr:colOff>
      <xdr:row>0</xdr:row>
      <xdr:rowOff>39687</xdr:rowOff>
    </xdr:from>
    <xdr:to>
      <xdr:col>1</xdr:col>
      <xdr:colOff>1012031</xdr:colOff>
      <xdr:row>1</xdr:row>
      <xdr:rowOff>207473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055AEE-852A-4033-A7BC-254F6205A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40" y="39687"/>
          <a:ext cx="1512491" cy="698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109140</xdr:colOff>
      <xdr:row>0</xdr:row>
      <xdr:rowOff>39687</xdr:rowOff>
    </xdr:from>
    <xdr:to>
      <xdr:col>1</xdr:col>
      <xdr:colOff>1012031</xdr:colOff>
      <xdr:row>1</xdr:row>
      <xdr:rowOff>207473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E735FD-1643-428D-AD32-CCE04199E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40" y="39687"/>
          <a:ext cx="1512491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7E40-0A08-4B3E-82E0-F2EC94F56121}">
  <sheetPr>
    <pageSetUpPr fitToPage="1"/>
  </sheetPr>
  <dimension ref="A1:G29"/>
  <sheetViews>
    <sheetView zoomScale="91" zoomScaleNormal="91" workbookViewId="0">
      <selection activeCell="A3" sqref="A3:G3"/>
    </sheetView>
  </sheetViews>
  <sheetFormatPr defaultRowHeight="14.5" x14ac:dyDescent="0.35"/>
  <cols>
    <col min="2" max="2" width="55.453125" customWidth="1"/>
    <col min="3" max="3" width="51" style="54" customWidth="1"/>
    <col min="4" max="4" width="9.1796875" style="2"/>
    <col min="5" max="5" width="14.81640625" style="2" customWidth="1"/>
    <col min="6" max="6" width="45" style="2" customWidth="1"/>
    <col min="7" max="7" width="17.453125" style="48" customWidth="1"/>
  </cols>
  <sheetData>
    <row r="1" spans="1:7" ht="40" customHeight="1" x14ac:dyDescent="0.35">
      <c r="A1" s="74" t="s">
        <v>79</v>
      </c>
      <c r="B1" s="75"/>
      <c r="C1" s="75"/>
      <c r="D1" s="75"/>
      <c r="E1" s="75"/>
      <c r="F1" s="76"/>
      <c r="G1" s="80" t="s">
        <v>80</v>
      </c>
    </row>
    <row r="2" spans="1:7" ht="20.5" customHeight="1" x14ac:dyDescent="0.35">
      <c r="A2" s="77"/>
      <c r="B2" s="78"/>
      <c r="C2" s="78"/>
      <c r="D2" s="78"/>
      <c r="E2" s="78"/>
      <c r="F2" s="79"/>
      <c r="G2" s="80"/>
    </row>
    <row r="3" spans="1:7" ht="18.5" x14ac:dyDescent="0.35">
      <c r="A3" s="97" t="s">
        <v>111</v>
      </c>
      <c r="B3" s="97"/>
      <c r="C3" s="97"/>
      <c r="D3" s="97"/>
      <c r="E3" s="97"/>
      <c r="F3" s="97"/>
      <c r="G3" s="97"/>
    </row>
    <row r="4" spans="1:7" ht="18.5" customHeight="1" x14ac:dyDescent="0.35">
      <c r="A4" s="84" t="s">
        <v>51</v>
      </c>
      <c r="B4" s="84"/>
      <c r="C4" s="84"/>
      <c r="D4" s="84"/>
      <c r="E4" s="85" t="s">
        <v>56</v>
      </c>
      <c r="F4" s="85"/>
      <c r="G4" s="85"/>
    </row>
    <row r="5" spans="1:7" ht="18.5" x14ac:dyDescent="0.35">
      <c r="A5" s="84"/>
      <c r="B5" s="84"/>
      <c r="C5" s="84"/>
      <c r="D5" s="84"/>
      <c r="E5" s="84" t="s">
        <v>81</v>
      </c>
      <c r="F5" s="84"/>
      <c r="G5" s="84"/>
    </row>
    <row r="6" spans="1:7" ht="18.5" x14ac:dyDescent="0.35">
      <c r="A6" s="86" t="s">
        <v>82</v>
      </c>
      <c r="B6" s="86"/>
      <c r="C6" s="86"/>
      <c r="D6" s="86"/>
      <c r="E6" s="86"/>
      <c r="F6" s="87" t="s">
        <v>83</v>
      </c>
      <c r="G6" s="88"/>
    </row>
    <row r="7" spans="1:7" ht="14.5" customHeight="1" x14ac:dyDescent="0.35">
      <c r="A7" s="93" t="s">
        <v>3</v>
      </c>
      <c r="B7" s="94" t="s">
        <v>0</v>
      </c>
      <c r="C7" s="95" t="s">
        <v>52</v>
      </c>
      <c r="D7" s="96" t="s">
        <v>2</v>
      </c>
      <c r="E7" s="89" t="s">
        <v>53</v>
      </c>
      <c r="F7" s="91" t="s">
        <v>84</v>
      </c>
      <c r="G7" s="91" t="s">
        <v>85</v>
      </c>
    </row>
    <row r="8" spans="1:7" ht="14.5" customHeight="1" x14ac:dyDescent="0.35">
      <c r="A8" s="93"/>
      <c r="B8" s="94"/>
      <c r="C8" s="95"/>
      <c r="D8" s="96"/>
      <c r="E8" s="90"/>
      <c r="F8" s="92"/>
      <c r="G8" s="92"/>
    </row>
    <row r="9" spans="1:7" s="49" customFormat="1" ht="64" x14ac:dyDescent="0.35">
      <c r="A9" s="1">
        <v>1</v>
      </c>
      <c r="B9" s="50" t="s">
        <v>68</v>
      </c>
      <c r="C9" s="55" t="s">
        <v>67</v>
      </c>
      <c r="D9" s="47" t="s">
        <v>55</v>
      </c>
      <c r="E9" s="47">
        <v>80</v>
      </c>
      <c r="F9" s="47"/>
      <c r="G9" s="47"/>
    </row>
    <row r="10" spans="1:7" s="49" customFormat="1" ht="32" x14ac:dyDescent="0.35">
      <c r="A10" s="1">
        <v>2</v>
      </c>
      <c r="B10" s="50" t="s">
        <v>57</v>
      </c>
      <c r="C10" s="56" t="s">
        <v>69</v>
      </c>
      <c r="D10" s="47" t="s">
        <v>55</v>
      </c>
      <c r="E10" s="47">
        <v>50</v>
      </c>
      <c r="F10" s="47"/>
      <c r="G10" s="47"/>
    </row>
    <row r="11" spans="1:7" s="49" customFormat="1" ht="32" x14ac:dyDescent="0.35">
      <c r="A11" s="1">
        <v>3</v>
      </c>
      <c r="B11" s="50" t="s">
        <v>58</v>
      </c>
      <c r="C11" s="56" t="s">
        <v>78</v>
      </c>
      <c r="D11" s="47" t="s">
        <v>55</v>
      </c>
      <c r="E11" s="47">
        <v>30</v>
      </c>
      <c r="F11" s="47"/>
      <c r="G11" s="47"/>
    </row>
    <row r="12" spans="1:7" s="49" customFormat="1" ht="43.5" x14ac:dyDescent="0.35">
      <c r="A12" s="1">
        <v>4</v>
      </c>
      <c r="B12" s="46" t="s">
        <v>63</v>
      </c>
      <c r="C12" s="52" t="s">
        <v>62</v>
      </c>
      <c r="D12" s="47" t="s">
        <v>54</v>
      </c>
      <c r="E12" s="47">
        <v>6</v>
      </c>
      <c r="F12" s="47"/>
      <c r="G12" s="47"/>
    </row>
    <row r="13" spans="1:7" s="49" customFormat="1" ht="48" x14ac:dyDescent="0.35">
      <c r="A13" s="1">
        <v>5</v>
      </c>
      <c r="B13" s="50" t="s">
        <v>59</v>
      </c>
      <c r="C13" s="55" t="s">
        <v>64</v>
      </c>
      <c r="D13" s="47" t="s">
        <v>54</v>
      </c>
      <c r="E13" s="47">
        <v>1</v>
      </c>
      <c r="F13" s="47"/>
      <c r="G13" s="47"/>
    </row>
    <row r="14" spans="1:7" s="49" customFormat="1" ht="32" x14ac:dyDescent="0.4">
      <c r="A14" s="1">
        <v>6</v>
      </c>
      <c r="B14" s="51" t="s">
        <v>60</v>
      </c>
      <c r="C14" s="55" t="s">
        <v>65</v>
      </c>
      <c r="D14" s="47" t="s">
        <v>61</v>
      </c>
      <c r="E14" s="47">
        <v>1</v>
      </c>
      <c r="F14" s="47"/>
      <c r="G14" s="47"/>
    </row>
    <row r="15" spans="1:7" s="49" customFormat="1" ht="58" x14ac:dyDescent="0.35">
      <c r="A15" s="1">
        <v>7</v>
      </c>
      <c r="B15" s="46" t="s">
        <v>76</v>
      </c>
      <c r="C15" s="55" t="s">
        <v>77</v>
      </c>
      <c r="D15" s="47" t="s">
        <v>75</v>
      </c>
      <c r="E15" s="47">
        <v>1</v>
      </c>
      <c r="F15" s="47"/>
      <c r="G15" s="47"/>
    </row>
    <row r="16" spans="1:7" s="49" customFormat="1" ht="160.5" customHeight="1" x14ac:dyDescent="0.35">
      <c r="A16" s="1">
        <v>8</v>
      </c>
      <c r="B16" s="46" t="s">
        <v>71</v>
      </c>
      <c r="C16" s="55" t="s">
        <v>72</v>
      </c>
      <c r="D16" s="47" t="s">
        <v>66</v>
      </c>
      <c r="E16" s="47">
        <v>1</v>
      </c>
      <c r="F16" s="47"/>
      <c r="G16" s="47"/>
    </row>
    <row r="17" spans="1:7" s="49" customFormat="1" ht="82.5" customHeight="1" x14ac:dyDescent="0.35">
      <c r="A17" s="1">
        <v>9</v>
      </c>
      <c r="B17" s="53" t="s">
        <v>70</v>
      </c>
      <c r="C17" s="55" t="s">
        <v>74</v>
      </c>
      <c r="D17" s="47" t="s">
        <v>66</v>
      </c>
      <c r="E17" s="47">
        <v>1</v>
      </c>
      <c r="F17" s="47"/>
      <c r="G17" s="47"/>
    </row>
    <row r="18" spans="1:7" ht="19" thickBot="1" x14ac:dyDescent="0.4">
      <c r="A18" s="69" t="s">
        <v>86</v>
      </c>
      <c r="B18" s="70"/>
      <c r="C18" s="70"/>
      <c r="D18" s="71" t="s">
        <v>83</v>
      </c>
      <c r="E18" s="71"/>
      <c r="F18" s="71"/>
      <c r="G18" s="71"/>
    </row>
    <row r="19" spans="1:7" ht="35" customHeight="1" x14ac:dyDescent="0.35">
      <c r="A19" s="72" t="s">
        <v>87</v>
      </c>
      <c r="B19" s="73"/>
      <c r="C19" s="57" t="s">
        <v>88</v>
      </c>
      <c r="D19" s="65" t="s">
        <v>89</v>
      </c>
      <c r="E19" s="65"/>
      <c r="F19" s="66"/>
      <c r="G19" s="66"/>
    </row>
    <row r="20" spans="1:7" ht="35" customHeight="1" x14ac:dyDescent="0.35">
      <c r="A20" s="67" t="s">
        <v>90</v>
      </c>
      <c r="B20" s="68"/>
      <c r="C20" s="58" t="s">
        <v>91</v>
      </c>
      <c r="D20" s="65" t="s">
        <v>92</v>
      </c>
      <c r="E20" s="65"/>
      <c r="F20" s="66"/>
      <c r="G20" s="66"/>
    </row>
    <row r="21" spans="1:7" ht="35" customHeight="1" x14ac:dyDescent="0.35">
      <c r="A21" s="67" t="s">
        <v>93</v>
      </c>
      <c r="B21" s="68"/>
      <c r="C21" s="58" t="s">
        <v>94</v>
      </c>
      <c r="D21" s="65" t="s">
        <v>95</v>
      </c>
      <c r="E21" s="65"/>
      <c r="F21" s="66"/>
      <c r="G21" s="66"/>
    </row>
    <row r="22" spans="1:7" ht="35" customHeight="1" x14ac:dyDescent="0.35">
      <c r="A22" s="67" t="s">
        <v>96</v>
      </c>
      <c r="B22" s="68"/>
      <c r="C22" s="58" t="s">
        <v>97</v>
      </c>
      <c r="D22" s="65" t="s">
        <v>98</v>
      </c>
      <c r="E22" s="65"/>
      <c r="F22" s="66"/>
      <c r="G22" s="66"/>
    </row>
    <row r="23" spans="1:7" ht="35" customHeight="1" x14ac:dyDescent="0.35">
      <c r="A23" s="67" t="s">
        <v>99</v>
      </c>
      <c r="B23" s="68"/>
      <c r="C23" s="58" t="s">
        <v>100</v>
      </c>
      <c r="D23" s="65" t="s">
        <v>101</v>
      </c>
      <c r="E23" s="65"/>
      <c r="F23" s="66"/>
      <c r="G23" s="66"/>
    </row>
    <row r="24" spans="1:7" ht="35" customHeight="1" x14ac:dyDescent="0.35">
      <c r="A24" s="59"/>
      <c r="B24" s="60"/>
      <c r="C24" s="60"/>
      <c r="D24" s="65" t="s">
        <v>102</v>
      </c>
      <c r="E24" s="65"/>
      <c r="F24" s="66"/>
      <c r="G24" s="66"/>
    </row>
    <row r="25" spans="1:7" ht="35" customHeight="1" x14ac:dyDescent="0.35">
      <c r="A25" s="61"/>
      <c r="B25" s="62"/>
      <c r="C25" s="62"/>
      <c r="D25" s="65" t="s">
        <v>103</v>
      </c>
      <c r="E25" s="65"/>
      <c r="F25" s="66"/>
      <c r="G25" s="66"/>
    </row>
    <row r="26" spans="1:7" ht="35" customHeight="1" x14ac:dyDescent="0.35">
      <c r="A26" s="61"/>
      <c r="B26" s="62"/>
      <c r="C26" s="62"/>
      <c r="D26" s="65" t="s">
        <v>104</v>
      </c>
      <c r="E26" s="65"/>
      <c r="F26" s="66"/>
      <c r="G26" s="66"/>
    </row>
    <row r="27" spans="1:7" ht="35" customHeight="1" x14ac:dyDescent="0.35">
      <c r="A27" s="61"/>
      <c r="B27" s="62"/>
      <c r="C27" s="62"/>
      <c r="D27" s="65" t="s">
        <v>105</v>
      </c>
      <c r="E27" s="65"/>
      <c r="F27" s="66"/>
      <c r="G27" s="66"/>
    </row>
    <row r="28" spans="1:7" ht="35" customHeight="1" x14ac:dyDescent="0.35">
      <c r="A28" s="61"/>
      <c r="B28" s="62"/>
      <c r="C28" s="62"/>
      <c r="D28" s="65" t="s">
        <v>106</v>
      </c>
      <c r="E28" s="65"/>
      <c r="F28" s="66"/>
      <c r="G28" s="66"/>
    </row>
    <row r="29" spans="1:7" ht="35" customHeight="1" x14ac:dyDescent="0.35">
      <c r="A29" s="63"/>
      <c r="B29" s="64"/>
      <c r="C29" s="64"/>
      <c r="D29" s="65" t="s">
        <v>107</v>
      </c>
      <c r="E29" s="65"/>
      <c r="F29" s="66"/>
      <c r="G29" s="66"/>
    </row>
  </sheetData>
  <protectedRanges>
    <protectedRange sqref="A1:C1" name="Område1_1"/>
    <protectedRange sqref="E19:F19 E20:E23 C19:C23 F20:F29" name="Område1_1_1"/>
    <protectedRange sqref="A24:C24" name="Område1_1_1_1"/>
  </protectedRanges>
  <mergeCells count="45">
    <mergeCell ref="A6:E6"/>
    <mergeCell ref="F6:G6"/>
    <mergeCell ref="E7:E8"/>
    <mergeCell ref="F7:F8"/>
    <mergeCell ref="G7:G8"/>
    <mergeCell ref="A7:A8"/>
    <mergeCell ref="B7:B8"/>
    <mergeCell ref="C7:C8"/>
    <mergeCell ref="D7:D8"/>
    <mergeCell ref="A1:F2"/>
    <mergeCell ref="G1:G2"/>
    <mergeCell ref="A3:G3"/>
    <mergeCell ref="A4:D5"/>
    <mergeCell ref="E4:G4"/>
    <mergeCell ref="E5:G5"/>
    <mergeCell ref="A18:C18"/>
    <mergeCell ref="D18:G18"/>
    <mergeCell ref="D19:E19"/>
    <mergeCell ref="F19:G19"/>
    <mergeCell ref="A19:B19"/>
    <mergeCell ref="D20:E20"/>
    <mergeCell ref="F20:G20"/>
    <mergeCell ref="D21:E21"/>
    <mergeCell ref="F21:G21"/>
    <mergeCell ref="A20:B20"/>
    <mergeCell ref="A21:B21"/>
    <mergeCell ref="D22:E22"/>
    <mergeCell ref="F22:G22"/>
    <mergeCell ref="D23:E23"/>
    <mergeCell ref="F23:G23"/>
    <mergeCell ref="A22:B22"/>
    <mergeCell ref="A23:B23"/>
    <mergeCell ref="A24:C29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</mergeCells>
  <phoneticPr fontId="13" type="noConversion"/>
  <pageMargins left="0.7" right="0.7" top="0.75" bottom="0.75" header="0.3" footer="0.3"/>
  <pageSetup scale="56" fitToHeight="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C86C-C1B9-4D1E-A6F2-032ADFF2E6A8}">
  <sheetPr>
    <pageSetUpPr fitToPage="1"/>
  </sheetPr>
  <dimension ref="A1:G29"/>
  <sheetViews>
    <sheetView zoomScale="91" zoomScaleNormal="91" workbookViewId="0">
      <selection activeCell="A3" sqref="A3:G3"/>
    </sheetView>
  </sheetViews>
  <sheetFormatPr defaultRowHeight="14.5" x14ac:dyDescent="0.35"/>
  <cols>
    <col min="2" max="2" width="55.453125" customWidth="1"/>
    <col min="3" max="3" width="51" style="54" customWidth="1"/>
    <col min="4" max="4" width="9.1796875" style="2"/>
    <col min="5" max="5" width="14.81640625" style="2" customWidth="1"/>
    <col min="6" max="6" width="46.7265625" style="2" customWidth="1"/>
    <col min="7" max="7" width="17.453125" style="48" customWidth="1"/>
  </cols>
  <sheetData>
    <row r="1" spans="1:7" ht="40" customHeight="1" x14ac:dyDescent="0.35">
      <c r="A1" s="74" t="s">
        <v>79</v>
      </c>
      <c r="B1" s="75"/>
      <c r="C1" s="75"/>
      <c r="D1" s="75"/>
      <c r="E1" s="75"/>
      <c r="F1" s="76"/>
      <c r="G1" s="80" t="s">
        <v>80</v>
      </c>
    </row>
    <row r="2" spans="1:7" ht="38" customHeight="1" x14ac:dyDescent="0.35">
      <c r="A2" s="77"/>
      <c r="B2" s="78"/>
      <c r="C2" s="78"/>
      <c r="D2" s="78"/>
      <c r="E2" s="78"/>
      <c r="F2" s="79"/>
      <c r="G2" s="80"/>
    </row>
    <row r="3" spans="1:7" ht="18.5" x14ac:dyDescent="0.35">
      <c r="A3" s="98" t="s">
        <v>112</v>
      </c>
      <c r="B3" s="99"/>
      <c r="C3" s="99"/>
      <c r="D3" s="99"/>
      <c r="E3" s="99"/>
      <c r="F3" s="99"/>
      <c r="G3" s="99"/>
    </row>
    <row r="4" spans="1:7" ht="18.5" customHeight="1" x14ac:dyDescent="0.35">
      <c r="A4" s="84" t="s">
        <v>51</v>
      </c>
      <c r="B4" s="84"/>
      <c r="C4" s="84"/>
      <c r="D4" s="84"/>
      <c r="E4" s="85" t="s">
        <v>56</v>
      </c>
      <c r="F4" s="85"/>
      <c r="G4" s="85"/>
    </row>
    <row r="5" spans="1:7" ht="18.5" x14ac:dyDescent="0.35">
      <c r="A5" s="84"/>
      <c r="B5" s="84"/>
      <c r="C5" s="84"/>
      <c r="D5" s="84"/>
      <c r="E5" s="100" t="s">
        <v>108</v>
      </c>
      <c r="F5" s="101"/>
      <c r="G5" s="101"/>
    </row>
    <row r="6" spans="1:7" ht="18.5" x14ac:dyDescent="0.35">
      <c r="A6" s="86" t="s">
        <v>82</v>
      </c>
      <c r="B6" s="86"/>
      <c r="C6" s="86"/>
      <c r="D6" s="86"/>
      <c r="E6" s="86"/>
      <c r="F6" s="87" t="s">
        <v>83</v>
      </c>
      <c r="G6" s="88"/>
    </row>
    <row r="7" spans="1:7" ht="14.5" customHeight="1" x14ac:dyDescent="0.35">
      <c r="A7" s="93" t="s">
        <v>3</v>
      </c>
      <c r="B7" s="94" t="s">
        <v>0</v>
      </c>
      <c r="C7" s="102" t="s">
        <v>52</v>
      </c>
      <c r="D7" s="96" t="s">
        <v>2</v>
      </c>
      <c r="E7" s="89" t="s">
        <v>53</v>
      </c>
      <c r="F7" s="91" t="s">
        <v>84</v>
      </c>
      <c r="G7" s="91" t="s">
        <v>85</v>
      </c>
    </row>
    <row r="8" spans="1:7" ht="14.5" customHeight="1" x14ac:dyDescent="0.35">
      <c r="A8" s="93"/>
      <c r="B8" s="94"/>
      <c r="C8" s="102"/>
      <c r="D8" s="96"/>
      <c r="E8" s="90"/>
      <c r="F8" s="92"/>
      <c r="G8" s="92"/>
    </row>
    <row r="9" spans="1:7" s="49" customFormat="1" ht="64" x14ac:dyDescent="0.35">
      <c r="A9" s="1">
        <v>1</v>
      </c>
      <c r="B9" s="50" t="s">
        <v>68</v>
      </c>
      <c r="C9" s="55" t="s">
        <v>67</v>
      </c>
      <c r="D9" s="47" t="s">
        <v>55</v>
      </c>
      <c r="E9" s="47">
        <v>80</v>
      </c>
      <c r="F9" s="47"/>
      <c r="G9" s="47"/>
    </row>
    <row r="10" spans="1:7" s="49" customFormat="1" ht="32" x14ac:dyDescent="0.35">
      <c r="A10" s="1">
        <v>2</v>
      </c>
      <c r="B10" s="50" t="s">
        <v>57</v>
      </c>
      <c r="C10" s="56" t="s">
        <v>69</v>
      </c>
      <c r="D10" s="47" t="s">
        <v>55</v>
      </c>
      <c r="E10" s="47">
        <v>50</v>
      </c>
      <c r="F10" s="47"/>
      <c r="G10" s="47"/>
    </row>
    <row r="11" spans="1:7" s="49" customFormat="1" ht="32" x14ac:dyDescent="0.35">
      <c r="A11" s="1">
        <v>3</v>
      </c>
      <c r="B11" s="50" t="s">
        <v>58</v>
      </c>
      <c r="C11" s="56" t="s">
        <v>78</v>
      </c>
      <c r="D11" s="47" t="s">
        <v>55</v>
      </c>
      <c r="E11" s="47">
        <v>30</v>
      </c>
      <c r="F11" s="47"/>
      <c r="G11" s="47"/>
    </row>
    <row r="12" spans="1:7" s="49" customFormat="1" ht="43.5" x14ac:dyDescent="0.35">
      <c r="A12" s="1">
        <v>4</v>
      </c>
      <c r="B12" s="46" t="s">
        <v>63</v>
      </c>
      <c r="C12" s="52" t="s">
        <v>62</v>
      </c>
      <c r="D12" s="47" t="s">
        <v>54</v>
      </c>
      <c r="E12" s="47">
        <v>6</v>
      </c>
      <c r="F12" s="47"/>
      <c r="G12" s="47"/>
    </row>
    <row r="13" spans="1:7" s="49" customFormat="1" ht="48" x14ac:dyDescent="0.35">
      <c r="A13" s="1">
        <v>5</v>
      </c>
      <c r="B13" s="50" t="s">
        <v>59</v>
      </c>
      <c r="C13" s="55" t="s">
        <v>64</v>
      </c>
      <c r="D13" s="47" t="s">
        <v>54</v>
      </c>
      <c r="E13" s="47">
        <v>1</v>
      </c>
      <c r="F13" s="47"/>
      <c r="G13" s="47"/>
    </row>
    <row r="14" spans="1:7" s="49" customFormat="1" ht="32" x14ac:dyDescent="0.4">
      <c r="A14" s="1">
        <v>6</v>
      </c>
      <c r="B14" s="51" t="s">
        <v>60</v>
      </c>
      <c r="C14" s="55" t="s">
        <v>65</v>
      </c>
      <c r="D14" s="47" t="s">
        <v>61</v>
      </c>
      <c r="E14" s="47">
        <v>1</v>
      </c>
      <c r="F14" s="47"/>
      <c r="G14" s="47"/>
    </row>
    <row r="15" spans="1:7" s="49" customFormat="1" ht="58" x14ac:dyDescent="0.35">
      <c r="A15" s="1">
        <v>7</v>
      </c>
      <c r="B15" s="46" t="s">
        <v>76</v>
      </c>
      <c r="C15" s="55" t="s">
        <v>77</v>
      </c>
      <c r="D15" s="47" t="s">
        <v>75</v>
      </c>
      <c r="E15" s="47">
        <v>1</v>
      </c>
      <c r="F15" s="47"/>
      <c r="G15" s="47"/>
    </row>
    <row r="16" spans="1:7" s="49" customFormat="1" ht="160.5" customHeight="1" x14ac:dyDescent="0.35">
      <c r="A16" s="1">
        <v>8</v>
      </c>
      <c r="B16" s="46" t="s">
        <v>71</v>
      </c>
      <c r="C16" s="55" t="s">
        <v>72</v>
      </c>
      <c r="D16" s="47" t="s">
        <v>66</v>
      </c>
      <c r="E16" s="47">
        <v>1</v>
      </c>
      <c r="F16" s="47"/>
      <c r="G16" s="47"/>
    </row>
    <row r="17" spans="1:7" s="49" customFormat="1" ht="82.5" customHeight="1" x14ac:dyDescent="0.35">
      <c r="A17" s="1">
        <v>9</v>
      </c>
      <c r="B17" s="53" t="s">
        <v>70</v>
      </c>
      <c r="C17" s="55" t="s">
        <v>74</v>
      </c>
      <c r="D17" s="47" t="s">
        <v>66</v>
      </c>
      <c r="E17" s="47">
        <v>1</v>
      </c>
      <c r="F17" s="47"/>
      <c r="G17" s="47"/>
    </row>
    <row r="18" spans="1:7" ht="19" thickBot="1" x14ac:dyDescent="0.4">
      <c r="A18" s="69" t="s">
        <v>86</v>
      </c>
      <c r="B18" s="70"/>
      <c r="C18" s="70"/>
      <c r="D18" s="71" t="s">
        <v>83</v>
      </c>
      <c r="E18" s="71"/>
      <c r="F18" s="71"/>
      <c r="G18" s="71"/>
    </row>
    <row r="19" spans="1:7" ht="35" customHeight="1" x14ac:dyDescent="0.35">
      <c r="A19" s="72" t="s">
        <v>87</v>
      </c>
      <c r="B19" s="73"/>
      <c r="C19" s="57" t="s">
        <v>88</v>
      </c>
      <c r="D19" s="65" t="s">
        <v>89</v>
      </c>
      <c r="E19" s="65"/>
      <c r="F19" s="66"/>
      <c r="G19" s="66"/>
    </row>
    <row r="20" spans="1:7" ht="35" customHeight="1" x14ac:dyDescent="0.35">
      <c r="A20" s="67" t="s">
        <v>90</v>
      </c>
      <c r="B20" s="68"/>
      <c r="C20" s="58" t="s">
        <v>91</v>
      </c>
      <c r="D20" s="65" t="s">
        <v>92</v>
      </c>
      <c r="E20" s="65"/>
      <c r="F20" s="66"/>
      <c r="G20" s="66"/>
    </row>
    <row r="21" spans="1:7" ht="35" customHeight="1" x14ac:dyDescent="0.35">
      <c r="A21" s="67" t="s">
        <v>93</v>
      </c>
      <c r="B21" s="68"/>
      <c r="C21" s="58" t="s">
        <v>94</v>
      </c>
      <c r="D21" s="65" t="s">
        <v>95</v>
      </c>
      <c r="E21" s="65"/>
      <c r="F21" s="66"/>
      <c r="G21" s="66"/>
    </row>
    <row r="22" spans="1:7" ht="35" customHeight="1" x14ac:dyDescent="0.35">
      <c r="A22" s="67" t="s">
        <v>96</v>
      </c>
      <c r="B22" s="68"/>
      <c r="C22" s="58" t="s">
        <v>97</v>
      </c>
      <c r="D22" s="65" t="s">
        <v>98</v>
      </c>
      <c r="E22" s="65"/>
      <c r="F22" s="66"/>
      <c r="G22" s="66"/>
    </row>
    <row r="23" spans="1:7" ht="35" customHeight="1" x14ac:dyDescent="0.35">
      <c r="A23" s="67" t="s">
        <v>99</v>
      </c>
      <c r="B23" s="68"/>
      <c r="C23" s="58" t="s">
        <v>100</v>
      </c>
      <c r="D23" s="65" t="s">
        <v>101</v>
      </c>
      <c r="E23" s="65"/>
      <c r="F23" s="66"/>
      <c r="G23" s="66"/>
    </row>
    <row r="24" spans="1:7" ht="35" customHeight="1" x14ac:dyDescent="0.35">
      <c r="A24" s="59"/>
      <c r="B24" s="60"/>
      <c r="C24" s="60"/>
      <c r="D24" s="65" t="s">
        <v>102</v>
      </c>
      <c r="E24" s="65"/>
      <c r="F24" s="66"/>
      <c r="G24" s="66"/>
    </row>
    <row r="25" spans="1:7" ht="35" customHeight="1" x14ac:dyDescent="0.35">
      <c r="A25" s="61"/>
      <c r="B25" s="62"/>
      <c r="C25" s="62"/>
      <c r="D25" s="65" t="s">
        <v>103</v>
      </c>
      <c r="E25" s="65"/>
      <c r="F25" s="66"/>
      <c r="G25" s="66"/>
    </row>
    <row r="26" spans="1:7" ht="35" customHeight="1" x14ac:dyDescent="0.35">
      <c r="A26" s="61"/>
      <c r="B26" s="62"/>
      <c r="C26" s="62"/>
      <c r="D26" s="65" t="s">
        <v>104</v>
      </c>
      <c r="E26" s="65"/>
      <c r="F26" s="66"/>
      <c r="G26" s="66"/>
    </row>
    <row r="27" spans="1:7" ht="35" customHeight="1" x14ac:dyDescent="0.35">
      <c r="A27" s="61"/>
      <c r="B27" s="62"/>
      <c r="C27" s="62"/>
      <c r="D27" s="65" t="s">
        <v>105</v>
      </c>
      <c r="E27" s="65"/>
      <c r="F27" s="66"/>
      <c r="G27" s="66"/>
    </row>
    <row r="28" spans="1:7" ht="35" customHeight="1" x14ac:dyDescent="0.35">
      <c r="A28" s="61"/>
      <c r="B28" s="62"/>
      <c r="C28" s="62"/>
      <c r="D28" s="65" t="s">
        <v>106</v>
      </c>
      <c r="E28" s="65"/>
      <c r="F28" s="66"/>
      <c r="G28" s="66"/>
    </row>
    <row r="29" spans="1:7" ht="35" customHeight="1" x14ac:dyDescent="0.35">
      <c r="A29" s="63"/>
      <c r="B29" s="64"/>
      <c r="C29" s="64"/>
      <c r="D29" s="65" t="s">
        <v>107</v>
      </c>
      <c r="E29" s="65"/>
      <c r="F29" s="66"/>
      <c r="G29" s="66"/>
    </row>
  </sheetData>
  <protectedRanges>
    <protectedRange sqref="A1:C1" name="Område1_1"/>
    <protectedRange sqref="E19:F19 E20:E23 F20:F29 C19:C23" name="Område1_1_1"/>
    <protectedRange sqref="A24:C24" name="Område1_1_1_1"/>
  </protectedRanges>
  <mergeCells count="45">
    <mergeCell ref="A6:E6"/>
    <mergeCell ref="F6:G6"/>
    <mergeCell ref="E7:E8"/>
    <mergeCell ref="F7:F8"/>
    <mergeCell ref="G7:G8"/>
    <mergeCell ref="A7:A8"/>
    <mergeCell ref="B7:B8"/>
    <mergeCell ref="C7:C8"/>
    <mergeCell ref="D7:D8"/>
    <mergeCell ref="A1:F2"/>
    <mergeCell ref="G1:G2"/>
    <mergeCell ref="A3:G3"/>
    <mergeCell ref="A4:D5"/>
    <mergeCell ref="E4:G4"/>
    <mergeCell ref="E5:G5"/>
    <mergeCell ref="A18:C18"/>
    <mergeCell ref="D18:G18"/>
    <mergeCell ref="D19:E19"/>
    <mergeCell ref="F19:G19"/>
    <mergeCell ref="A19:B19"/>
    <mergeCell ref="D20:E20"/>
    <mergeCell ref="F20:G20"/>
    <mergeCell ref="D21:E21"/>
    <mergeCell ref="F21:G21"/>
    <mergeCell ref="A20:B20"/>
    <mergeCell ref="A21:B21"/>
    <mergeCell ref="D22:E22"/>
    <mergeCell ref="F22:G22"/>
    <mergeCell ref="D23:E23"/>
    <mergeCell ref="F23:G23"/>
    <mergeCell ref="A22:B22"/>
    <mergeCell ref="A23:B23"/>
    <mergeCell ref="A24:C29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</mergeCells>
  <pageMargins left="0.7" right="0.7" top="0.75" bottom="0.75" header="0.3" footer="0.3"/>
  <pageSetup scale="56" fitToHeight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6F494-B8B7-4628-9CB1-2A4925D3410A}">
  <sheetPr>
    <pageSetUpPr fitToPage="1"/>
  </sheetPr>
  <dimension ref="A1:G29"/>
  <sheetViews>
    <sheetView zoomScale="91" zoomScaleNormal="91" workbookViewId="0">
      <selection activeCell="A3" sqref="A3:G3"/>
    </sheetView>
  </sheetViews>
  <sheetFormatPr defaultRowHeight="14.5" x14ac:dyDescent="0.35"/>
  <cols>
    <col min="2" max="2" width="55.453125" customWidth="1"/>
    <col min="3" max="3" width="51" style="54" customWidth="1"/>
    <col min="4" max="4" width="9.1796875" style="2"/>
    <col min="5" max="5" width="14.81640625" style="2" customWidth="1"/>
    <col min="6" max="6" width="47.26953125" style="2" customWidth="1"/>
    <col min="7" max="7" width="17.453125" style="48" customWidth="1"/>
  </cols>
  <sheetData>
    <row r="1" spans="1:7" ht="40" customHeight="1" x14ac:dyDescent="0.35">
      <c r="A1" s="74" t="s">
        <v>79</v>
      </c>
      <c r="B1" s="75"/>
      <c r="C1" s="75"/>
      <c r="D1" s="75"/>
      <c r="E1" s="75"/>
      <c r="F1" s="76"/>
      <c r="G1" s="80" t="s">
        <v>80</v>
      </c>
    </row>
    <row r="2" spans="1:7" ht="21.5" customHeight="1" x14ac:dyDescent="0.35">
      <c r="A2" s="77"/>
      <c r="B2" s="78"/>
      <c r="C2" s="78"/>
      <c r="D2" s="78"/>
      <c r="E2" s="78"/>
      <c r="F2" s="79"/>
      <c r="G2" s="80"/>
    </row>
    <row r="3" spans="1:7" ht="18.5" x14ac:dyDescent="0.35">
      <c r="A3" s="97" t="s">
        <v>113</v>
      </c>
      <c r="B3" s="97"/>
      <c r="C3" s="97"/>
      <c r="D3" s="97"/>
      <c r="E3" s="97"/>
      <c r="F3" s="97"/>
      <c r="G3" s="97"/>
    </row>
    <row r="4" spans="1:7" ht="18.5" customHeight="1" x14ac:dyDescent="0.35">
      <c r="A4" s="84" t="s">
        <v>51</v>
      </c>
      <c r="B4" s="84"/>
      <c r="C4" s="84"/>
      <c r="D4" s="84"/>
      <c r="E4" s="85" t="s">
        <v>56</v>
      </c>
      <c r="F4" s="85"/>
      <c r="G4" s="85"/>
    </row>
    <row r="5" spans="1:7" ht="18.5" x14ac:dyDescent="0.35">
      <c r="A5" s="84"/>
      <c r="B5" s="84"/>
      <c r="C5" s="84"/>
      <c r="D5" s="84"/>
      <c r="E5" s="84" t="s">
        <v>109</v>
      </c>
      <c r="F5" s="84"/>
      <c r="G5" s="84"/>
    </row>
    <row r="6" spans="1:7" ht="18.5" x14ac:dyDescent="0.35">
      <c r="A6" s="86" t="s">
        <v>82</v>
      </c>
      <c r="B6" s="86"/>
      <c r="C6" s="86"/>
      <c r="D6" s="86"/>
      <c r="E6" s="86"/>
      <c r="F6" s="87" t="s">
        <v>83</v>
      </c>
      <c r="G6" s="88"/>
    </row>
    <row r="7" spans="1:7" ht="14.5" customHeight="1" x14ac:dyDescent="0.35">
      <c r="A7" s="93" t="s">
        <v>3</v>
      </c>
      <c r="B7" s="94" t="s">
        <v>0</v>
      </c>
      <c r="C7" s="95" t="s">
        <v>52</v>
      </c>
      <c r="D7" s="96" t="s">
        <v>2</v>
      </c>
      <c r="E7" s="89" t="s">
        <v>53</v>
      </c>
      <c r="F7" s="91" t="s">
        <v>84</v>
      </c>
      <c r="G7" s="91" t="s">
        <v>85</v>
      </c>
    </row>
    <row r="8" spans="1:7" ht="14.5" customHeight="1" x14ac:dyDescent="0.35">
      <c r="A8" s="93"/>
      <c r="B8" s="94"/>
      <c r="C8" s="95"/>
      <c r="D8" s="96"/>
      <c r="E8" s="90"/>
      <c r="F8" s="92"/>
      <c r="G8" s="92"/>
    </row>
    <row r="9" spans="1:7" s="49" customFormat="1" ht="64" x14ac:dyDescent="0.35">
      <c r="A9" s="1">
        <v>1</v>
      </c>
      <c r="B9" s="50" t="s">
        <v>68</v>
      </c>
      <c r="C9" s="55" t="s">
        <v>67</v>
      </c>
      <c r="D9" s="47" t="s">
        <v>55</v>
      </c>
      <c r="E9" s="47">
        <v>80</v>
      </c>
      <c r="F9" s="47"/>
      <c r="G9" s="47"/>
    </row>
    <row r="10" spans="1:7" s="49" customFormat="1" ht="32" x14ac:dyDescent="0.35">
      <c r="A10" s="1">
        <v>2</v>
      </c>
      <c r="B10" s="50" t="s">
        <v>57</v>
      </c>
      <c r="C10" s="56" t="s">
        <v>69</v>
      </c>
      <c r="D10" s="47" t="s">
        <v>55</v>
      </c>
      <c r="E10" s="47">
        <v>50</v>
      </c>
      <c r="F10" s="47"/>
      <c r="G10" s="47"/>
    </row>
    <row r="11" spans="1:7" s="49" customFormat="1" ht="32" x14ac:dyDescent="0.35">
      <c r="A11" s="1">
        <v>3</v>
      </c>
      <c r="B11" s="50" t="s">
        <v>58</v>
      </c>
      <c r="C11" s="56" t="s">
        <v>78</v>
      </c>
      <c r="D11" s="47" t="s">
        <v>55</v>
      </c>
      <c r="E11" s="47">
        <v>30</v>
      </c>
      <c r="F11" s="47"/>
      <c r="G11" s="47"/>
    </row>
    <row r="12" spans="1:7" s="49" customFormat="1" ht="43.5" x14ac:dyDescent="0.35">
      <c r="A12" s="1">
        <v>4</v>
      </c>
      <c r="B12" s="46" t="s">
        <v>63</v>
      </c>
      <c r="C12" s="52" t="s">
        <v>62</v>
      </c>
      <c r="D12" s="47" t="s">
        <v>54</v>
      </c>
      <c r="E12" s="47">
        <v>6</v>
      </c>
      <c r="F12" s="47"/>
      <c r="G12" s="47"/>
    </row>
    <row r="13" spans="1:7" s="49" customFormat="1" ht="48" x14ac:dyDescent="0.35">
      <c r="A13" s="1">
        <v>5</v>
      </c>
      <c r="B13" s="50" t="s">
        <v>59</v>
      </c>
      <c r="C13" s="55" t="s">
        <v>64</v>
      </c>
      <c r="D13" s="47" t="s">
        <v>54</v>
      </c>
      <c r="E13" s="47">
        <v>1</v>
      </c>
      <c r="F13" s="47"/>
      <c r="G13" s="47"/>
    </row>
    <row r="14" spans="1:7" s="49" customFormat="1" ht="32" x14ac:dyDescent="0.4">
      <c r="A14" s="1">
        <v>6</v>
      </c>
      <c r="B14" s="51" t="s">
        <v>60</v>
      </c>
      <c r="C14" s="55" t="s">
        <v>65</v>
      </c>
      <c r="D14" s="47" t="s">
        <v>61</v>
      </c>
      <c r="E14" s="47">
        <v>1</v>
      </c>
      <c r="F14" s="47"/>
      <c r="G14" s="47"/>
    </row>
    <row r="15" spans="1:7" s="49" customFormat="1" ht="58" x14ac:dyDescent="0.35">
      <c r="A15" s="1">
        <v>7</v>
      </c>
      <c r="B15" s="46" t="s">
        <v>76</v>
      </c>
      <c r="C15" s="55" t="s">
        <v>77</v>
      </c>
      <c r="D15" s="47" t="s">
        <v>75</v>
      </c>
      <c r="E15" s="47">
        <v>1</v>
      </c>
      <c r="F15" s="47"/>
      <c r="G15" s="47"/>
    </row>
    <row r="16" spans="1:7" s="49" customFormat="1" ht="160.5" customHeight="1" x14ac:dyDescent="0.35">
      <c r="A16" s="1">
        <v>8</v>
      </c>
      <c r="B16" s="46" t="s">
        <v>71</v>
      </c>
      <c r="C16" s="55" t="s">
        <v>72</v>
      </c>
      <c r="D16" s="47" t="s">
        <v>66</v>
      </c>
      <c r="E16" s="47">
        <v>1</v>
      </c>
      <c r="F16" s="47"/>
      <c r="G16" s="47"/>
    </row>
    <row r="17" spans="1:7" s="49" customFormat="1" ht="82.5" customHeight="1" x14ac:dyDescent="0.35">
      <c r="A17" s="1">
        <v>9</v>
      </c>
      <c r="B17" s="53" t="s">
        <v>70</v>
      </c>
      <c r="C17" s="55" t="s">
        <v>74</v>
      </c>
      <c r="D17" s="47" t="s">
        <v>66</v>
      </c>
      <c r="E17" s="47">
        <v>1</v>
      </c>
      <c r="F17" s="47"/>
      <c r="G17" s="47"/>
    </row>
    <row r="18" spans="1:7" ht="19" thickBot="1" x14ac:dyDescent="0.4">
      <c r="A18" s="69" t="s">
        <v>86</v>
      </c>
      <c r="B18" s="70"/>
      <c r="C18" s="70"/>
      <c r="D18" s="71" t="s">
        <v>83</v>
      </c>
      <c r="E18" s="71"/>
      <c r="F18" s="71"/>
      <c r="G18" s="71"/>
    </row>
    <row r="19" spans="1:7" ht="36.5" customHeight="1" x14ac:dyDescent="0.35">
      <c r="A19" s="72" t="s">
        <v>87</v>
      </c>
      <c r="B19" s="73"/>
      <c r="C19" s="57" t="s">
        <v>88</v>
      </c>
      <c r="D19" s="65" t="s">
        <v>89</v>
      </c>
      <c r="E19" s="65"/>
      <c r="F19" s="66"/>
      <c r="G19" s="66"/>
    </row>
    <row r="20" spans="1:7" ht="36.5" customHeight="1" x14ac:dyDescent="0.35">
      <c r="A20" s="67" t="s">
        <v>90</v>
      </c>
      <c r="B20" s="68"/>
      <c r="C20" s="58" t="s">
        <v>91</v>
      </c>
      <c r="D20" s="65" t="s">
        <v>92</v>
      </c>
      <c r="E20" s="65"/>
      <c r="F20" s="66"/>
      <c r="G20" s="66"/>
    </row>
    <row r="21" spans="1:7" ht="36.5" customHeight="1" x14ac:dyDescent="0.35">
      <c r="A21" s="67" t="s">
        <v>93</v>
      </c>
      <c r="B21" s="68"/>
      <c r="C21" s="58" t="s">
        <v>94</v>
      </c>
      <c r="D21" s="65" t="s">
        <v>95</v>
      </c>
      <c r="E21" s="65"/>
      <c r="F21" s="66"/>
      <c r="G21" s="66"/>
    </row>
    <row r="22" spans="1:7" ht="36.5" customHeight="1" x14ac:dyDescent="0.35">
      <c r="A22" s="67" t="s">
        <v>96</v>
      </c>
      <c r="B22" s="68"/>
      <c r="C22" s="58" t="s">
        <v>97</v>
      </c>
      <c r="D22" s="65" t="s">
        <v>98</v>
      </c>
      <c r="E22" s="65"/>
      <c r="F22" s="66"/>
      <c r="G22" s="66"/>
    </row>
    <row r="23" spans="1:7" ht="36.5" customHeight="1" x14ac:dyDescent="0.35">
      <c r="A23" s="67" t="s">
        <v>99</v>
      </c>
      <c r="B23" s="68"/>
      <c r="C23" s="58" t="s">
        <v>100</v>
      </c>
      <c r="D23" s="65" t="s">
        <v>101</v>
      </c>
      <c r="E23" s="65"/>
      <c r="F23" s="66"/>
      <c r="G23" s="66"/>
    </row>
    <row r="24" spans="1:7" ht="36.5" customHeight="1" x14ac:dyDescent="0.35">
      <c r="A24" s="59"/>
      <c r="B24" s="60"/>
      <c r="C24" s="60"/>
      <c r="D24" s="65" t="s">
        <v>102</v>
      </c>
      <c r="E24" s="65"/>
      <c r="F24" s="66"/>
      <c r="G24" s="66"/>
    </row>
    <row r="25" spans="1:7" ht="36.5" customHeight="1" x14ac:dyDescent="0.35">
      <c r="A25" s="61"/>
      <c r="B25" s="62"/>
      <c r="C25" s="62"/>
      <c r="D25" s="65" t="s">
        <v>103</v>
      </c>
      <c r="E25" s="65"/>
      <c r="F25" s="66"/>
      <c r="G25" s="66"/>
    </row>
    <row r="26" spans="1:7" ht="36.5" customHeight="1" x14ac:dyDescent="0.35">
      <c r="A26" s="61"/>
      <c r="B26" s="62"/>
      <c r="C26" s="62"/>
      <c r="D26" s="65" t="s">
        <v>104</v>
      </c>
      <c r="E26" s="65"/>
      <c r="F26" s="66"/>
      <c r="G26" s="66"/>
    </row>
    <row r="27" spans="1:7" ht="36.5" customHeight="1" x14ac:dyDescent="0.35">
      <c r="A27" s="61"/>
      <c r="B27" s="62"/>
      <c r="C27" s="62"/>
      <c r="D27" s="65" t="s">
        <v>105</v>
      </c>
      <c r="E27" s="65"/>
      <c r="F27" s="66"/>
      <c r="G27" s="66"/>
    </row>
    <row r="28" spans="1:7" ht="36.5" customHeight="1" x14ac:dyDescent="0.35">
      <c r="A28" s="61"/>
      <c r="B28" s="62"/>
      <c r="C28" s="62"/>
      <c r="D28" s="65" t="s">
        <v>106</v>
      </c>
      <c r="E28" s="65"/>
      <c r="F28" s="66"/>
      <c r="G28" s="66"/>
    </row>
    <row r="29" spans="1:7" ht="36.5" customHeight="1" x14ac:dyDescent="0.35">
      <c r="A29" s="63"/>
      <c r="B29" s="64"/>
      <c r="C29" s="64"/>
      <c r="D29" s="65" t="s">
        <v>107</v>
      </c>
      <c r="E29" s="65"/>
      <c r="F29" s="66"/>
      <c r="G29" s="66"/>
    </row>
  </sheetData>
  <protectedRanges>
    <protectedRange sqref="A1:C1" name="Område1_1_1"/>
    <protectedRange sqref="E19:F19 E20:E23 F20:F29 C19:C23" name="Område1_1_1_1"/>
    <protectedRange sqref="A24:C24" name="Område1_1_1_1_1"/>
  </protectedRanges>
  <mergeCells count="45">
    <mergeCell ref="A6:E6"/>
    <mergeCell ref="F6:G6"/>
    <mergeCell ref="E7:E8"/>
    <mergeCell ref="F7:F8"/>
    <mergeCell ref="G7:G8"/>
    <mergeCell ref="A7:A8"/>
    <mergeCell ref="B7:B8"/>
    <mergeCell ref="C7:C8"/>
    <mergeCell ref="D7:D8"/>
    <mergeCell ref="A1:F2"/>
    <mergeCell ref="G1:G2"/>
    <mergeCell ref="A3:G3"/>
    <mergeCell ref="A4:D5"/>
    <mergeCell ref="E4:G4"/>
    <mergeCell ref="E5:G5"/>
    <mergeCell ref="A18:C18"/>
    <mergeCell ref="D18:G18"/>
    <mergeCell ref="D19:E19"/>
    <mergeCell ref="F19:G19"/>
    <mergeCell ref="A19:B19"/>
    <mergeCell ref="D20:E20"/>
    <mergeCell ref="F20:G20"/>
    <mergeCell ref="D21:E21"/>
    <mergeCell ref="F21:G21"/>
    <mergeCell ref="A20:B20"/>
    <mergeCell ref="A21:B21"/>
    <mergeCell ref="D22:E22"/>
    <mergeCell ref="F22:G22"/>
    <mergeCell ref="D23:E23"/>
    <mergeCell ref="F23:G23"/>
    <mergeCell ref="A22:B22"/>
    <mergeCell ref="A23:B23"/>
    <mergeCell ref="A24:C29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</mergeCells>
  <pageMargins left="0.7" right="0.7" top="0.75" bottom="0.75" header="0.3" footer="0.3"/>
  <pageSetup scale="56" fitToHeight="1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C01D7-F90C-4355-9C61-D5F008DDDC0E}">
  <sheetPr>
    <pageSetUpPr fitToPage="1"/>
  </sheetPr>
  <dimension ref="A1:G29"/>
  <sheetViews>
    <sheetView tabSelected="1" zoomScale="91" zoomScaleNormal="91" workbookViewId="0">
      <selection activeCell="A3" sqref="A3:G3"/>
    </sheetView>
  </sheetViews>
  <sheetFormatPr defaultRowHeight="14.5" x14ac:dyDescent="0.35"/>
  <cols>
    <col min="2" max="2" width="55.453125" customWidth="1"/>
    <col min="3" max="3" width="51" style="54" customWidth="1"/>
    <col min="4" max="4" width="9.1796875" style="2"/>
    <col min="5" max="5" width="14.81640625" style="2" customWidth="1"/>
    <col min="6" max="6" width="55.7265625" style="2" customWidth="1"/>
    <col min="7" max="7" width="14.1796875" style="48" customWidth="1"/>
  </cols>
  <sheetData>
    <row r="1" spans="1:7" ht="40" customHeight="1" x14ac:dyDescent="0.35">
      <c r="A1" s="74" t="s">
        <v>79</v>
      </c>
      <c r="B1" s="75"/>
      <c r="C1" s="75"/>
      <c r="D1" s="75"/>
      <c r="E1" s="75"/>
      <c r="F1" s="76"/>
      <c r="G1" s="80" t="s">
        <v>80</v>
      </c>
    </row>
    <row r="2" spans="1:7" ht="32" customHeight="1" thickBot="1" x14ac:dyDescent="0.4">
      <c r="A2" s="77"/>
      <c r="B2" s="78"/>
      <c r="C2" s="78"/>
      <c r="D2" s="78"/>
      <c r="E2" s="78"/>
      <c r="F2" s="79"/>
      <c r="G2" s="80"/>
    </row>
    <row r="3" spans="1:7" ht="18.5" x14ac:dyDescent="0.35">
      <c r="A3" s="81" t="s">
        <v>114</v>
      </c>
      <c r="B3" s="82"/>
      <c r="C3" s="82"/>
      <c r="D3" s="82"/>
      <c r="E3" s="82"/>
      <c r="F3" s="82"/>
      <c r="G3" s="83"/>
    </row>
    <row r="4" spans="1:7" ht="18.5" x14ac:dyDescent="0.35">
      <c r="A4" s="84" t="s">
        <v>51</v>
      </c>
      <c r="B4" s="84"/>
      <c r="C4" s="84"/>
      <c r="D4" s="84"/>
      <c r="E4" s="85" t="s">
        <v>73</v>
      </c>
      <c r="F4" s="85"/>
      <c r="G4" s="85"/>
    </row>
    <row r="5" spans="1:7" ht="18.5" x14ac:dyDescent="0.35">
      <c r="A5" s="84"/>
      <c r="B5" s="84"/>
      <c r="C5" s="84"/>
      <c r="D5" s="84"/>
      <c r="E5" s="84" t="s">
        <v>110</v>
      </c>
      <c r="F5" s="84"/>
      <c r="G5" s="84"/>
    </row>
    <row r="6" spans="1:7" ht="18.5" x14ac:dyDescent="0.35">
      <c r="A6" s="86" t="s">
        <v>82</v>
      </c>
      <c r="B6" s="86"/>
      <c r="C6" s="86"/>
      <c r="D6" s="86"/>
      <c r="E6" s="86"/>
      <c r="F6" s="87" t="s">
        <v>83</v>
      </c>
      <c r="G6" s="88"/>
    </row>
    <row r="7" spans="1:7" ht="14.5" customHeight="1" x14ac:dyDescent="0.35">
      <c r="A7" s="93" t="s">
        <v>3</v>
      </c>
      <c r="B7" s="94" t="s">
        <v>0</v>
      </c>
      <c r="C7" s="95" t="s">
        <v>52</v>
      </c>
      <c r="D7" s="96" t="s">
        <v>2</v>
      </c>
      <c r="E7" s="89" t="s">
        <v>53</v>
      </c>
      <c r="F7" s="91" t="s">
        <v>84</v>
      </c>
      <c r="G7" s="91" t="s">
        <v>85</v>
      </c>
    </row>
    <row r="8" spans="1:7" ht="14.5" customHeight="1" x14ac:dyDescent="0.35">
      <c r="A8" s="93"/>
      <c r="B8" s="94"/>
      <c r="C8" s="95"/>
      <c r="D8" s="96"/>
      <c r="E8" s="90"/>
      <c r="F8" s="92"/>
      <c r="G8" s="92"/>
    </row>
    <row r="9" spans="1:7" s="49" customFormat="1" ht="64" x14ac:dyDescent="0.35">
      <c r="A9" s="1">
        <v>1</v>
      </c>
      <c r="B9" s="50" t="s">
        <v>68</v>
      </c>
      <c r="C9" s="55" t="s">
        <v>67</v>
      </c>
      <c r="D9" s="47" t="s">
        <v>55</v>
      </c>
      <c r="E9" s="47">
        <v>80</v>
      </c>
      <c r="F9" s="47"/>
      <c r="G9" s="47"/>
    </row>
    <row r="10" spans="1:7" s="49" customFormat="1" ht="32" x14ac:dyDescent="0.35">
      <c r="A10" s="1">
        <v>2</v>
      </c>
      <c r="B10" s="50" t="s">
        <v>57</v>
      </c>
      <c r="C10" s="56" t="s">
        <v>69</v>
      </c>
      <c r="D10" s="47" t="s">
        <v>55</v>
      </c>
      <c r="E10" s="47">
        <v>50</v>
      </c>
      <c r="F10" s="47"/>
      <c r="G10" s="47"/>
    </row>
    <row r="11" spans="1:7" s="49" customFormat="1" ht="32" x14ac:dyDescent="0.35">
      <c r="A11" s="1">
        <v>3</v>
      </c>
      <c r="B11" s="50" t="s">
        <v>58</v>
      </c>
      <c r="C11" s="56" t="s">
        <v>78</v>
      </c>
      <c r="D11" s="47" t="s">
        <v>55</v>
      </c>
      <c r="E11" s="47">
        <v>30</v>
      </c>
      <c r="F11" s="47"/>
      <c r="G11" s="47"/>
    </row>
    <row r="12" spans="1:7" s="49" customFormat="1" ht="43.5" x14ac:dyDescent="0.35">
      <c r="A12" s="1">
        <v>4</v>
      </c>
      <c r="B12" s="46" t="s">
        <v>63</v>
      </c>
      <c r="C12" s="52" t="s">
        <v>62</v>
      </c>
      <c r="D12" s="47" t="s">
        <v>54</v>
      </c>
      <c r="E12" s="47">
        <v>6</v>
      </c>
      <c r="F12" s="47"/>
      <c r="G12" s="47"/>
    </row>
    <row r="13" spans="1:7" s="49" customFormat="1" ht="48" x14ac:dyDescent="0.35">
      <c r="A13" s="1">
        <v>5</v>
      </c>
      <c r="B13" s="50" t="s">
        <v>59</v>
      </c>
      <c r="C13" s="55" t="s">
        <v>64</v>
      </c>
      <c r="D13" s="47" t="s">
        <v>54</v>
      </c>
      <c r="E13" s="47">
        <v>1</v>
      </c>
      <c r="F13" s="47"/>
      <c r="G13" s="47"/>
    </row>
    <row r="14" spans="1:7" s="49" customFormat="1" ht="32" x14ac:dyDescent="0.4">
      <c r="A14" s="1">
        <v>6</v>
      </c>
      <c r="B14" s="51" t="s">
        <v>60</v>
      </c>
      <c r="C14" s="55" t="s">
        <v>65</v>
      </c>
      <c r="D14" s="47" t="s">
        <v>61</v>
      </c>
      <c r="E14" s="47">
        <v>1</v>
      </c>
      <c r="F14" s="47"/>
      <c r="G14" s="47"/>
    </row>
    <row r="15" spans="1:7" s="49" customFormat="1" ht="58" x14ac:dyDescent="0.35">
      <c r="A15" s="1">
        <v>7</v>
      </c>
      <c r="B15" s="46" t="s">
        <v>76</v>
      </c>
      <c r="C15" s="55" t="s">
        <v>77</v>
      </c>
      <c r="D15" s="47" t="s">
        <v>75</v>
      </c>
      <c r="E15" s="47">
        <v>1</v>
      </c>
      <c r="F15" s="47"/>
      <c r="G15" s="47"/>
    </row>
    <row r="16" spans="1:7" s="49" customFormat="1" ht="160.5" customHeight="1" x14ac:dyDescent="0.35">
      <c r="A16" s="1">
        <v>8</v>
      </c>
      <c r="B16" s="46" t="s">
        <v>71</v>
      </c>
      <c r="C16" s="55" t="s">
        <v>72</v>
      </c>
      <c r="D16" s="47" t="s">
        <v>66</v>
      </c>
      <c r="E16" s="47">
        <v>1</v>
      </c>
      <c r="F16" s="47"/>
      <c r="G16" s="47"/>
    </row>
    <row r="17" spans="1:7" s="49" customFormat="1" ht="82.5" customHeight="1" x14ac:dyDescent="0.35">
      <c r="A17" s="1">
        <v>9</v>
      </c>
      <c r="B17" s="53" t="s">
        <v>70</v>
      </c>
      <c r="C17" s="55" t="s">
        <v>74</v>
      </c>
      <c r="D17" s="47" t="s">
        <v>66</v>
      </c>
      <c r="E17" s="47">
        <v>1</v>
      </c>
      <c r="F17" s="47"/>
      <c r="G17" s="47"/>
    </row>
    <row r="18" spans="1:7" ht="19" thickBot="1" x14ac:dyDescent="0.4">
      <c r="A18" s="69" t="s">
        <v>86</v>
      </c>
      <c r="B18" s="70"/>
      <c r="C18" s="70"/>
      <c r="D18" s="71" t="s">
        <v>83</v>
      </c>
      <c r="E18" s="71"/>
      <c r="F18" s="71"/>
      <c r="G18" s="71"/>
    </row>
    <row r="19" spans="1:7" ht="38" customHeight="1" x14ac:dyDescent="0.35">
      <c r="A19" s="72" t="s">
        <v>87</v>
      </c>
      <c r="B19" s="73"/>
      <c r="C19" s="57" t="s">
        <v>88</v>
      </c>
      <c r="D19" s="65" t="s">
        <v>89</v>
      </c>
      <c r="E19" s="65"/>
      <c r="F19" s="66"/>
      <c r="G19" s="66"/>
    </row>
    <row r="20" spans="1:7" ht="38" customHeight="1" x14ac:dyDescent="0.35">
      <c r="A20" s="67" t="s">
        <v>90</v>
      </c>
      <c r="B20" s="68"/>
      <c r="C20" s="58" t="s">
        <v>91</v>
      </c>
      <c r="D20" s="65" t="s">
        <v>92</v>
      </c>
      <c r="E20" s="65"/>
      <c r="F20" s="66"/>
      <c r="G20" s="66"/>
    </row>
    <row r="21" spans="1:7" ht="38" customHeight="1" x14ac:dyDescent="0.35">
      <c r="A21" s="67" t="s">
        <v>93</v>
      </c>
      <c r="B21" s="68"/>
      <c r="C21" s="58" t="s">
        <v>94</v>
      </c>
      <c r="D21" s="65" t="s">
        <v>95</v>
      </c>
      <c r="E21" s="65"/>
      <c r="F21" s="66"/>
      <c r="G21" s="66"/>
    </row>
    <row r="22" spans="1:7" ht="38" customHeight="1" x14ac:dyDescent="0.35">
      <c r="A22" s="67" t="s">
        <v>96</v>
      </c>
      <c r="B22" s="68"/>
      <c r="C22" s="58" t="s">
        <v>97</v>
      </c>
      <c r="D22" s="65" t="s">
        <v>98</v>
      </c>
      <c r="E22" s="65"/>
      <c r="F22" s="66"/>
      <c r="G22" s="66"/>
    </row>
    <row r="23" spans="1:7" ht="38" customHeight="1" x14ac:dyDescent="0.35">
      <c r="A23" s="67" t="s">
        <v>99</v>
      </c>
      <c r="B23" s="68"/>
      <c r="C23" s="58" t="s">
        <v>100</v>
      </c>
      <c r="D23" s="65" t="s">
        <v>101</v>
      </c>
      <c r="E23" s="65"/>
      <c r="F23" s="66"/>
      <c r="G23" s="66"/>
    </row>
    <row r="24" spans="1:7" ht="38" customHeight="1" x14ac:dyDescent="0.35">
      <c r="A24" s="59"/>
      <c r="B24" s="60"/>
      <c r="C24" s="60"/>
      <c r="D24" s="65" t="s">
        <v>102</v>
      </c>
      <c r="E24" s="65"/>
      <c r="F24" s="66"/>
      <c r="G24" s="66"/>
    </row>
    <row r="25" spans="1:7" ht="38" customHeight="1" x14ac:dyDescent="0.35">
      <c r="A25" s="61"/>
      <c r="B25" s="62"/>
      <c r="C25" s="62"/>
      <c r="D25" s="65" t="s">
        <v>103</v>
      </c>
      <c r="E25" s="65"/>
      <c r="F25" s="66"/>
      <c r="G25" s="66"/>
    </row>
    <row r="26" spans="1:7" ht="38" customHeight="1" x14ac:dyDescent="0.35">
      <c r="A26" s="61"/>
      <c r="B26" s="62"/>
      <c r="C26" s="62"/>
      <c r="D26" s="65" t="s">
        <v>104</v>
      </c>
      <c r="E26" s="65"/>
      <c r="F26" s="66"/>
      <c r="G26" s="66"/>
    </row>
    <row r="27" spans="1:7" ht="38" customHeight="1" x14ac:dyDescent="0.35">
      <c r="A27" s="61"/>
      <c r="B27" s="62"/>
      <c r="C27" s="62"/>
      <c r="D27" s="65" t="s">
        <v>105</v>
      </c>
      <c r="E27" s="65"/>
      <c r="F27" s="66"/>
      <c r="G27" s="66"/>
    </row>
    <row r="28" spans="1:7" ht="38" customHeight="1" x14ac:dyDescent="0.35">
      <c r="A28" s="61"/>
      <c r="B28" s="62"/>
      <c r="C28" s="62"/>
      <c r="D28" s="65" t="s">
        <v>106</v>
      </c>
      <c r="E28" s="65"/>
      <c r="F28" s="66"/>
      <c r="G28" s="66"/>
    </row>
    <row r="29" spans="1:7" ht="38" customHeight="1" x14ac:dyDescent="0.35">
      <c r="A29" s="63"/>
      <c r="B29" s="64"/>
      <c r="C29" s="64"/>
      <c r="D29" s="65" t="s">
        <v>107</v>
      </c>
      <c r="E29" s="65"/>
      <c r="F29" s="66"/>
      <c r="G29" s="66"/>
    </row>
  </sheetData>
  <protectedRanges>
    <protectedRange sqref="A1:C1" name="Område1_1"/>
    <protectedRange sqref="C19:C23 E19:F19 E20:E23 F20:F29" name="Område1_1_1"/>
    <protectedRange sqref="A24:C24" name="Område1_1_1_1"/>
  </protectedRanges>
  <mergeCells count="45">
    <mergeCell ref="A6:E6"/>
    <mergeCell ref="F6:G6"/>
    <mergeCell ref="E7:E8"/>
    <mergeCell ref="F7:F8"/>
    <mergeCell ref="G7:G8"/>
    <mergeCell ref="A7:A8"/>
    <mergeCell ref="B7:B8"/>
    <mergeCell ref="C7:C8"/>
    <mergeCell ref="D7:D8"/>
    <mergeCell ref="A1:F2"/>
    <mergeCell ref="G1:G2"/>
    <mergeCell ref="A3:G3"/>
    <mergeCell ref="A4:D5"/>
    <mergeCell ref="E4:G4"/>
    <mergeCell ref="E5:G5"/>
    <mergeCell ref="A18:C18"/>
    <mergeCell ref="D18:G18"/>
    <mergeCell ref="D19:E19"/>
    <mergeCell ref="F19:G19"/>
    <mergeCell ref="A19:B19"/>
    <mergeCell ref="D20:E20"/>
    <mergeCell ref="F20:G20"/>
    <mergeCell ref="D21:E21"/>
    <mergeCell ref="F21:G21"/>
    <mergeCell ref="A20:B20"/>
    <mergeCell ref="A21:B21"/>
    <mergeCell ref="D22:E22"/>
    <mergeCell ref="F22:G22"/>
    <mergeCell ref="D23:E23"/>
    <mergeCell ref="F23:G23"/>
    <mergeCell ref="A22:B22"/>
    <mergeCell ref="A23:B23"/>
    <mergeCell ref="A24:C29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</mergeCells>
  <pageMargins left="0.7" right="0.7" top="0.75" bottom="0.75" header="0.3" footer="0.3"/>
  <pageSetup scale="56" fitToHeight="1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zoomScale="85" zoomScaleNormal="85" workbookViewId="0">
      <selection activeCell="E38" sqref="E38"/>
    </sheetView>
  </sheetViews>
  <sheetFormatPr defaultRowHeight="14.5" x14ac:dyDescent="0.35"/>
  <cols>
    <col min="1" max="1" width="5" customWidth="1"/>
    <col min="2" max="2" width="7.1796875" customWidth="1"/>
    <col min="3" max="3" width="5.81640625" customWidth="1"/>
    <col min="4" max="4" width="4.453125" customWidth="1"/>
    <col min="5" max="5" width="38" customWidth="1"/>
    <col min="6" max="6" width="12.1796875" bestFit="1" customWidth="1"/>
    <col min="7" max="7" width="5.1796875" style="2" customWidth="1"/>
    <col min="8" max="8" width="9.1796875" bestFit="1" customWidth="1"/>
    <col min="9" max="9" width="15.1796875" bestFit="1" customWidth="1"/>
    <col min="10" max="10" width="17.1796875" customWidth="1"/>
    <col min="13" max="14" width="10.54296875" bestFit="1" customWidth="1"/>
  </cols>
  <sheetData>
    <row r="1" spans="1:18" ht="20.5" thickBot="1" x14ac:dyDescent="0.45">
      <c r="A1" s="106" t="s">
        <v>42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8" x14ac:dyDescent="0.35">
      <c r="A2" s="107" t="s">
        <v>11</v>
      </c>
      <c r="B2" s="107" t="s">
        <v>12</v>
      </c>
      <c r="C2" s="109" t="s">
        <v>13</v>
      </c>
      <c r="D2" s="5" t="s">
        <v>14</v>
      </c>
      <c r="E2" s="107" t="s">
        <v>15</v>
      </c>
      <c r="F2" s="107" t="s">
        <v>1</v>
      </c>
      <c r="G2" s="111" t="s">
        <v>2</v>
      </c>
      <c r="H2" s="6" t="s">
        <v>16</v>
      </c>
      <c r="I2" s="6" t="s">
        <v>17</v>
      </c>
      <c r="J2" s="113" t="s">
        <v>4</v>
      </c>
    </row>
    <row r="3" spans="1:18" ht="26.5" thickBot="1" x14ac:dyDescent="0.4">
      <c r="A3" s="108"/>
      <c r="B3" s="108"/>
      <c r="C3" s="110"/>
      <c r="D3" s="7" t="s">
        <v>18</v>
      </c>
      <c r="E3" s="108"/>
      <c r="F3" s="108"/>
      <c r="G3" s="112"/>
      <c r="H3" s="8" t="s">
        <v>19</v>
      </c>
      <c r="I3" s="8" t="s">
        <v>19</v>
      </c>
      <c r="J3" s="114"/>
    </row>
    <row r="4" spans="1:18" ht="17.5" x14ac:dyDescent="0.35">
      <c r="A4" s="9" t="s">
        <v>20</v>
      </c>
      <c r="B4" s="10">
        <v>1</v>
      </c>
      <c r="C4" s="11"/>
      <c r="D4" s="11"/>
      <c r="E4" s="11" t="s">
        <v>24</v>
      </c>
      <c r="F4" s="12">
        <v>7200</v>
      </c>
      <c r="G4" s="13" t="s">
        <v>21</v>
      </c>
      <c r="H4" s="14">
        <f>I4/F4</f>
        <v>1174.5825</v>
      </c>
      <c r="I4" s="14">
        <f>(I5+I6+I7+I8+I9)</f>
        <v>8456994</v>
      </c>
      <c r="J4" s="14"/>
    </row>
    <row r="5" spans="1:18" x14ac:dyDescent="0.35">
      <c r="A5" s="20"/>
      <c r="B5" s="21">
        <v>2.0099999999999998</v>
      </c>
      <c r="C5" s="21">
        <v>1</v>
      </c>
      <c r="D5" s="21"/>
      <c r="E5" s="43" t="s">
        <v>43</v>
      </c>
      <c r="F5" s="22">
        <f>(C5*F4)</f>
        <v>7200</v>
      </c>
      <c r="G5" s="23" t="s">
        <v>25</v>
      </c>
      <c r="H5" s="22">
        <v>910</v>
      </c>
      <c r="I5" s="22">
        <f t="shared" ref="I5:I9" si="0">F5*H5</f>
        <v>6552000</v>
      </c>
      <c r="J5" s="21"/>
    </row>
    <row r="6" spans="1:18" x14ac:dyDescent="0.35">
      <c r="A6" s="20"/>
      <c r="B6" s="21">
        <v>2.02</v>
      </c>
      <c r="C6" s="21">
        <f>0.35*1.11</f>
        <v>0.38850000000000001</v>
      </c>
      <c r="D6" s="21"/>
      <c r="E6" s="21" t="s">
        <v>26</v>
      </c>
      <c r="F6" s="24">
        <f>(C6*F4)</f>
        <v>2797.2000000000003</v>
      </c>
      <c r="G6" s="23" t="s">
        <v>25</v>
      </c>
      <c r="H6" s="22">
        <v>645</v>
      </c>
      <c r="I6" s="22">
        <f t="shared" si="0"/>
        <v>1804194.0000000002</v>
      </c>
      <c r="J6" s="21"/>
    </row>
    <row r="7" spans="1:18" x14ac:dyDescent="0.35">
      <c r="A7" s="20"/>
      <c r="B7" s="21">
        <v>2.0299999999999998</v>
      </c>
      <c r="C7" s="21">
        <v>87.5</v>
      </c>
      <c r="D7" s="21"/>
      <c r="E7" s="21" t="s">
        <v>27</v>
      </c>
      <c r="F7" s="22">
        <f>(C7*F4)/50</f>
        <v>12600</v>
      </c>
      <c r="G7" s="23" t="s">
        <v>44</v>
      </c>
      <c r="H7" s="22">
        <v>8</v>
      </c>
      <c r="I7" s="22">
        <f t="shared" si="0"/>
        <v>100800</v>
      </c>
      <c r="J7" s="21"/>
    </row>
    <row r="8" spans="1:18" x14ac:dyDescent="0.35">
      <c r="A8" s="20"/>
      <c r="B8" s="21">
        <v>2.04</v>
      </c>
      <c r="C8" s="21">
        <v>0.8</v>
      </c>
      <c r="D8" s="21"/>
      <c r="E8" s="21" t="s">
        <v>28</v>
      </c>
      <c r="F8" s="22">
        <f>(F4*C8)</f>
        <v>5760</v>
      </c>
      <c r="G8" s="23" t="s">
        <v>22</v>
      </c>
      <c r="H8" s="22">
        <v>0</v>
      </c>
      <c r="I8" s="22">
        <f t="shared" si="0"/>
        <v>0</v>
      </c>
      <c r="J8" s="21"/>
      <c r="M8" s="15">
        <f>F8/26</f>
        <v>221.53846153846155</v>
      </c>
    </row>
    <row r="9" spans="1:18" x14ac:dyDescent="0.35">
      <c r="A9" s="25"/>
      <c r="B9" s="21">
        <v>2.0499999999999998</v>
      </c>
      <c r="C9" s="21">
        <v>1.5</v>
      </c>
      <c r="D9" s="21"/>
      <c r="E9" s="21" t="s">
        <v>29</v>
      </c>
      <c r="F9" s="22">
        <f>(F4*C9)</f>
        <v>10800</v>
      </c>
      <c r="G9" s="23" t="s">
        <v>22</v>
      </c>
      <c r="H9" s="22">
        <v>0</v>
      </c>
      <c r="I9" s="22">
        <f t="shared" si="0"/>
        <v>0</v>
      </c>
      <c r="J9" s="21"/>
      <c r="Q9">
        <f>600*1.2*1</f>
        <v>720</v>
      </c>
      <c r="R9">
        <f>Q9*10</f>
        <v>7200</v>
      </c>
    </row>
    <row r="10" spans="1:18" ht="15" thickBot="1" x14ac:dyDescent="0.4">
      <c r="A10" s="16" t="s">
        <v>30</v>
      </c>
      <c r="B10" s="17"/>
      <c r="C10" s="26"/>
      <c r="D10" s="26"/>
      <c r="E10" s="27"/>
      <c r="F10" s="28"/>
      <c r="G10" s="29"/>
      <c r="H10" s="28"/>
      <c r="I10" s="28"/>
      <c r="J10" s="30"/>
      <c r="Q10">
        <f>2.2*0.05*600*10</f>
        <v>660.00000000000011</v>
      </c>
    </row>
    <row r="11" spans="1:18" ht="17.5" x14ac:dyDescent="0.35">
      <c r="A11" s="9" t="s">
        <v>23</v>
      </c>
      <c r="B11" s="10">
        <v>2</v>
      </c>
      <c r="C11" s="11"/>
      <c r="D11" s="11"/>
      <c r="E11" s="11" t="s">
        <v>32</v>
      </c>
      <c r="F11" s="12">
        <v>620</v>
      </c>
      <c r="G11" s="13" t="s">
        <v>21</v>
      </c>
      <c r="H11" s="14">
        <f>(I11/F11)</f>
        <v>2622.4</v>
      </c>
      <c r="I11" s="14">
        <f>SUM(I12:I15)</f>
        <v>1625888</v>
      </c>
      <c r="J11" s="14"/>
      <c r="Q11">
        <f>2*6000</f>
        <v>12000</v>
      </c>
    </row>
    <row r="12" spans="1:18" x14ac:dyDescent="0.35">
      <c r="A12" s="20"/>
      <c r="B12" s="21">
        <v>3.01</v>
      </c>
      <c r="C12" s="21">
        <v>1.1000000000000001</v>
      </c>
      <c r="D12" s="21"/>
      <c r="E12" s="21" t="s">
        <v>33</v>
      </c>
      <c r="F12" s="22">
        <f>F11*C12</f>
        <v>682</v>
      </c>
      <c r="G12" s="23" t="s">
        <v>25</v>
      </c>
      <c r="H12" s="22">
        <v>645</v>
      </c>
      <c r="I12" s="22">
        <f>F12*H12</f>
        <v>439890</v>
      </c>
      <c r="J12" s="21"/>
    </row>
    <row r="13" spans="1:18" x14ac:dyDescent="0.35">
      <c r="A13" s="20"/>
      <c r="B13" s="21">
        <v>3.02</v>
      </c>
      <c r="C13" s="21">
        <v>280</v>
      </c>
      <c r="D13" s="21"/>
      <c r="E13" s="21" t="s">
        <v>27</v>
      </c>
      <c r="F13" s="22">
        <f>(C13*F11)/50</f>
        <v>3472</v>
      </c>
      <c r="G13" s="23" t="s">
        <v>44</v>
      </c>
      <c r="H13" s="22">
        <v>8</v>
      </c>
      <c r="I13" s="22">
        <f>F13*H13</f>
        <v>27776</v>
      </c>
      <c r="J13" s="21"/>
    </row>
    <row r="14" spans="1:18" x14ac:dyDescent="0.35">
      <c r="A14" s="20"/>
      <c r="B14" s="21">
        <v>3.03</v>
      </c>
      <c r="C14" s="21">
        <v>0.65</v>
      </c>
      <c r="D14" s="21"/>
      <c r="E14" s="21" t="s">
        <v>28</v>
      </c>
      <c r="F14" s="22">
        <f>(C14*F11)</f>
        <v>403</v>
      </c>
      <c r="G14" s="23" t="s">
        <v>22</v>
      </c>
      <c r="H14" s="22">
        <v>849</v>
      </c>
      <c r="I14" s="22">
        <f>F14*H14</f>
        <v>342147</v>
      </c>
      <c r="J14" s="21"/>
    </row>
    <row r="15" spans="1:18" x14ac:dyDescent="0.35">
      <c r="A15" s="20"/>
      <c r="B15" s="21">
        <v>3.04</v>
      </c>
      <c r="C15" s="21">
        <v>3.25</v>
      </c>
      <c r="D15" s="21"/>
      <c r="E15" s="21" t="s">
        <v>29</v>
      </c>
      <c r="F15" s="22">
        <f>(C15*F11)</f>
        <v>2015</v>
      </c>
      <c r="G15" s="23" t="s">
        <v>22</v>
      </c>
      <c r="H15" s="22">
        <v>405</v>
      </c>
      <c r="I15" s="22">
        <f>F15*H15</f>
        <v>816075</v>
      </c>
      <c r="J15" s="21"/>
    </row>
    <row r="16" spans="1:18" ht="15" thickBot="1" x14ac:dyDescent="0.4">
      <c r="A16" s="16" t="s">
        <v>34</v>
      </c>
      <c r="B16" s="17"/>
      <c r="C16" s="17"/>
      <c r="D16" s="17"/>
      <c r="E16" s="17"/>
      <c r="F16" s="18"/>
      <c r="G16" s="31"/>
      <c r="H16" s="18"/>
      <c r="I16" s="18"/>
      <c r="J16" s="19"/>
    </row>
    <row r="17" spans="1:13" ht="15" thickBot="1" x14ac:dyDescent="0.4">
      <c r="A17" s="16" t="s">
        <v>35</v>
      </c>
      <c r="B17" s="17"/>
      <c r="C17" s="17"/>
      <c r="D17" s="17"/>
      <c r="E17" s="17"/>
      <c r="F17" s="18"/>
      <c r="G17" s="31"/>
      <c r="H17" s="18"/>
      <c r="I17" s="18"/>
      <c r="J17" s="19"/>
    </row>
    <row r="18" spans="1:13" ht="17.5" x14ac:dyDescent="0.35">
      <c r="A18" s="9" t="s">
        <v>31</v>
      </c>
      <c r="B18" s="10">
        <v>3</v>
      </c>
      <c r="C18" s="11"/>
      <c r="D18" s="11"/>
      <c r="E18" s="11" t="s">
        <v>36</v>
      </c>
      <c r="F18" s="14">
        <v>12000</v>
      </c>
      <c r="G18" s="13" t="s">
        <v>37</v>
      </c>
      <c r="H18" s="14">
        <f>(I18/F18)</f>
        <v>15.475</v>
      </c>
      <c r="I18" s="14">
        <f>SUM(I19:I22)</f>
        <v>185700</v>
      </c>
      <c r="J18" s="14"/>
    </row>
    <row r="19" spans="1:13" x14ac:dyDescent="0.35">
      <c r="A19" s="20"/>
      <c r="B19" s="21">
        <v>4.01</v>
      </c>
      <c r="C19" s="21">
        <v>2.3E-2</v>
      </c>
      <c r="D19" s="21"/>
      <c r="E19" s="21" t="s">
        <v>38</v>
      </c>
      <c r="F19" s="32">
        <f>(C19*F18)</f>
        <v>276</v>
      </c>
      <c r="G19" s="23" t="s">
        <v>25</v>
      </c>
      <c r="H19" s="22">
        <v>645</v>
      </c>
      <c r="I19" s="22">
        <f>F19*H19</f>
        <v>178020</v>
      </c>
      <c r="J19" s="21"/>
      <c r="M19" t="s">
        <v>39</v>
      </c>
    </row>
    <row r="20" spans="1:13" x14ac:dyDescent="0.35">
      <c r="A20" s="20"/>
      <c r="B20" s="21">
        <v>4.0199999999999996</v>
      </c>
      <c r="C20" s="21">
        <v>4</v>
      </c>
      <c r="D20" s="21"/>
      <c r="E20" s="21" t="s">
        <v>27</v>
      </c>
      <c r="F20" s="22">
        <f>F18*C20/50</f>
        <v>960</v>
      </c>
      <c r="G20" s="23" t="s">
        <v>44</v>
      </c>
      <c r="H20" s="22">
        <v>8</v>
      </c>
      <c r="I20" s="22">
        <f>F20*H20</f>
        <v>7680</v>
      </c>
      <c r="J20" s="21"/>
    </row>
    <row r="21" spans="1:13" x14ac:dyDescent="0.35">
      <c r="A21" s="20"/>
      <c r="B21" s="21">
        <v>4.03</v>
      </c>
      <c r="C21" s="21">
        <v>0.17</v>
      </c>
      <c r="D21" s="21"/>
      <c r="E21" s="21" t="s">
        <v>28</v>
      </c>
      <c r="F21" s="22">
        <f>F18*C21</f>
        <v>2040.0000000000002</v>
      </c>
      <c r="G21" s="23" t="s">
        <v>22</v>
      </c>
      <c r="H21" s="22">
        <v>0</v>
      </c>
      <c r="I21" s="22">
        <f>F21*H21</f>
        <v>0</v>
      </c>
      <c r="J21" s="21"/>
    </row>
    <row r="22" spans="1:13" x14ac:dyDescent="0.35">
      <c r="A22" s="20"/>
      <c r="B22" s="21">
        <v>4.04</v>
      </c>
      <c r="C22" s="21">
        <v>0.05</v>
      </c>
      <c r="D22" s="21"/>
      <c r="E22" s="21" t="s">
        <v>29</v>
      </c>
      <c r="F22" s="22">
        <f>F18*C22</f>
        <v>600</v>
      </c>
      <c r="G22" s="23" t="s">
        <v>22</v>
      </c>
      <c r="H22" s="22">
        <v>0</v>
      </c>
      <c r="I22" s="22">
        <f>F22*H22</f>
        <v>0</v>
      </c>
      <c r="J22" s="21"/>
    </row>
    <row r="23" spans="1:13" ht="15" thickBot="1" x14ac:dyDescent="0.4">
      <c r="A23" s="16" t="s">
        <v>40</v>
      </c>
      <c r="B23" s="17"/>
      <c r="C23" s="17"/>
      <c r="D23" s="17"/>
      <c r="E23" s="17"/>
      <c r="F23" s="18"/>
      <c r="G23" s="31"/>
      <c r="H23" s="18"/>
      <c r="I23" s="18"/>
      <c r="J23" s="19"/>
    </row>
    <row r="24" spans="1:13" ht="16" thickBot="1" x14ac:dyDescent="0.4">
      <c r="A24" s="103" t="s">
        <v>45</v>
      </c>
      <c r="B24" s="104"/>
      <c r="C24" s="104"/>
      <c r="D24" s="104"/>
      <c r="E24" s="105"/>
      <c r="F24" s="33"/>
      <c r="G24" s="34"/>
      <c r="H24" s="35"/>
      <c r="I24" s="36">
        <f>I4+I11+I18</f>
        <v>10268582</v>
      </c>
      <c r="J24" s="36">
        <f>I24/78</f>
        <v>131648.48717948719</v>
      </c>
    </row>
    <row r="25" spans="1:13" ht="15.5" x14ac:dyDescent="0.35">
      <c r="A25" s="37"/>
      <c r="B25" s="37"/>
      <c r="C25" s="37"/>
      <c r="D25" s="37"/>
      <c r="E25" s="37"/>
      <c r="F25" s="38"/>
      <c r="G25" s="4"/>
      <c r="H25" s="3"/>
      <c r="I25" s="39" t="s">
        <v>39</v>
      </c>
      <c r="J25" s="40"/>
    </row>
    <row r="26" spans="1:13" x14ac:dyDescent="0.35">
      <c r="A26" t="s">
        <v>46</v>
      </c>
      <c r="E26" s="41"/>
      <c r="F26" s="42"/>
    </row>
    <row r="27" spans="1:13" x14ac:dyDescent="0.35">
      <c r="E27" t="s">
        <v>41</v>
      </c>
      <c r="F27" s="42" t="s">
        <v>5</v>
      </c>
      <c r="I27" s="44">
        <f>F7+F13+F20</f>
        <v>17032</v>
      </c>
    </row>
    <row r="28" spans="1:13" x14ac:dyDescent="0.35">
      <c r="E28" t="s">
        <v>47</v>
      </c>
      <c r="F28" s="42" t="s">
        <v>48</v>
      </c>
      <c r="I28" s="44">
        <f>F6+F12</f>
        <v>3479.2000000000003</v>
      </c>
    </row>
    <row r="29" spans="1:13" x14ac:dyDescent="0.35">
      <c r="E29" s="41" t="s">
        <v>49</v>
      </c>
      <c r="F29" s="42" t="s">
        <v>48</v>
      </c>
      <c r="I29" s="45">
        <f>F19</f>
        <v>276</v>
      </c>
    </row>
    <row r="30" spans="1:13" x14ac:dyDescent="0.35">
      <c r="E30" s="41" t="s">
        <v>50</v>
      </c>
      <c r="F30" s="42" t="s">
        <v>48</v>
      </c>
      <c r="I30" s="44">
        <f>F5</f>
        <v>7200</v>
      </c>
    </row>
  </sheetData>
  <mergeCells count="9">
    <mergeCell ref="A24:E24"/>
    <mergeCell ref="A1:J1"/>
    <mergeCell ref="A2:A3"/>
    <mergeCell ref="B2:B3"/>
    <mergeCell ref="C2:C3"/>
    <mergeCell ref="E2:E3"/>
    <mergeCell ref="F2:F3"/>
    <mergeCell ref="G2:G3"/>
    <mergeCell ref="J2:J3"/>
  </mergeCells>
  <pageMargins left="0" right="0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1"/>
  <sheetViews>
    <sheetView workbookViewId="0">
      <selection activeCell="D12" sqref="D12"/>
    </sheetView>
  </sheetViews>
  <sheetFormatPr defaultRowHeight="14.5" x14ac:dyDescent="0.35"/>
  <cols>
    <col min="1" max="1" width="20.54296875" customWidth="1"/>
  </cols>
  <sheetData>
    <row r="5" spans="1:14" x14ac:dyDescent="0.35">
      <c r="A5" t="s">
        <v>9</v>
      </c>
      <c r="B5">
        <v>5000</v>
      </c>
    </row>
    <row r="6" spans="1:14" x14ac:dyDescent="0.35">
      <c r="B6" t="s">
        <v>6</v>
      </c>
      <c r="C6">
        <v>1</v>
      </c>
      <c r="D6">
        <f>B$5*C6</f>
        <v>5000</v>
      </c>
    </row>
    <row r="7" spans="1:14" x14ac:dyDescent="0.35">
      <c r="B7" t="s">
        <v>7</v>
      </c>
      <c r="C7">
        <v>1.3</v>
      </c>
      <c r="D7">
        <f t="shared" ref="D7:D8" si="0">B$5*C7</f>
        <v>6500</v>
      </c>
    </row>
    <row r="8" spans="1:14" x14ac:dyDescent="0.35">
      <c r="B8" t="s">
        <v>8</v>
      </c>
      <c r="C8">
        <f>0.3*1.52</f>
        <v>0.45599999999999996</v>
      </c>
      <c r="D8">
        <f t="shared" si="0"/>
        <v>2280</v>
      </c>
    </row>
    <row r="9" spans="1:14" x14ac:dyDescent="0.35">
      <c r="A9" t="s">
        <v>10</v>
      </c>
      <c r="B9">
        <f>600*2*0.1</f>
        <v>120</v>
      </c>
      <c r="L9">
        <f>(0.35*1.52)/5</f>
        <v>0.10639999999999998</v>
      </c>
      <c r="M9">
        <f>L9*4</f>
        <v>0.42559999999999992</v>
      </c>
      <c r="N9">
        <f>M9*1.05</f>
        <v>0.44687999999999994</v>
      </c>
    </row>
    <row r="10" spans="1:14" x14ac:dyDescent="0.35">
      <c r="B10" t="s">
        <v>8</v>
      </c>
      <c r="C10">
        <v>1.37</v>
      </c>
      <c r="D10">
        <f>C10*B9</f>
        <v>164.4</v>
      </c>
      <c r="L10">
        <f>(1.52)/7</f>
        <v>0.21714285714285714</v>
      </c>
      <c r="M10">
        <f>L10*6</f>
        <v>1.3028571428571429</v>
      </c>
      <c r="N10">
        <f>M10*1.05</f>
        <v>1.3680000000000001</v>
      </c>
    </row>
    <row r="11" spans="1:14" x14ac:dyDescent="0.35">
      <c r="B11" t="s">
        <v>7</v>
      </c>
      <c r="C11">
        <v>6</v>
      </c>
      <c r="D11">
        <f>C11*B9</f>
        <v>720</v>
      </c>
      <c r="L11">
        <f>L10*30</f>
        <v>6.5142857142857142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c3f228-6772-4047-ad90-2f0678439fc9">
      <Terms xmlns="http://schemas.microsoft.com/office/infopath/2007/PartnerControls"/>
    </lcf76f155ced4ddcb4097134ff3c332f>
    <TaxCatchAll xmlns="df39d53a-21ec-4f19-b819-c17052708e15" xsi:nil="true"/>
    <PADescription xmlns="a3c3f228-6772-4047-ad90-2f0678439fc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5" ma:contentTypeDescription="Create a new document." ma:contentTypeScope="" ma:versionID="f9efe1f93bf7a7f7bfb34a849c1858a4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56b29d96187d60ea3d35153a57ba457a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4B40E2-F0D8-471B-83AD-AB0302F27FBA}">
  <ds:schemaRefs>
    <ds:schemaRef ds:uri="http://purl.org/dc/terms/"/>
    <ds:schemaRef ds:uri="http://schemas.microsoft.com/office/2006/documentManagement/types"/>
    <ds:schemaRef ds:uri="http://purl.org/dc/dcmitype/"/>
    <ds:schemaRef ds:uri="a3c3f228-6772-4047-ad90-2f0678439fc9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df39d53a-21ec-4f19-b819-c17052708e1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C107996-AAA1-41AC-9825-7B954F2926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A89467-FE42-459B-B824-6D6B545F21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Lot#2.4.A- Herat Injil Dis </vt:lpstr>
      <vt:lpstr>Lot#2.4.B- Herat Guzara Dis</vt:lpstr>
      <vt:lpstr>Lot#2.4.C-Herat Kushk Rab S</vt:lpstr>
      <vt:lpstr>Lot#2.4.D-Farah Farah Center</vt:lpstr>
      <vt:lpstr>Detailed- BOQ</vt:lpstr>
      <vt:lpstr>Sheet1</vt:lpstr>
      <vt:lpstr>'Detailed- BOQ'!Print_Area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n.sahak</dc:creator>
  <cp:lastModifiedBy>Khoshnood Hassanzai</cp:lastModifiedBy>
  <cp:lastPrinted>2026-05-10T04:10:05Z</cp:lastPrinted>
  <dcterms:created xsi:type="dcterms:W3CDTF">2015-02-05T06:46:49Z</dcterms:created>
  <dcterms:modified xsi:type="dcterms:W3CDTF">2026-07-20T12:36:18Z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MediaServiceImageTags">
    <vt:lpwstr/>
  </property>
</Properties>
</file>